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8040" firstSheet="4" activeTab="4"/>
  </bookViews>
  <sheets>
    <sheet name="29 ตค 55" sheetId="11" r:id="rId1"/>
    <sheet name="21 ตค55" sheetId="12" r:id="rId2"/>
    <sheet name="4 พย 55" sheetId="13" r:id="rId3"/>
    <sheet name="11 พย 55" sheetId="14" r:id="rId4"/>
    <sheet name="สรุป" sheetId="18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U37" i="18"/>
  <c r="T37" l="1"/>
  <c r="K31" i="14" l="1"/>
  <c r="M31" s="1"/>
  <c r="N31" s="1"/>
  <c r="K30"/>
  <c r="M30" s="1"/>
  <c r="N30" s="1"/>
  <c r="K29"/>
  <c r="M29" s="1"/>
  <c r="N29" s="1"/>
  <c r="K28"/>
  <c r="M28" s="1"/>
  <c r="N28" s="1"/>
  <c r="K27"/>
  <c r="M27" s="1"/>
  <c r="N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8"/>
  <c r="M8" s="1"/>
  <c r="K31" i="13"/>
  <c r="M31" s="1"/>
  <c r="N31" s="1"/>
  <c r="K30"/>
  <c r="M30" s="1"/>
  <c r="N30" s="1"/>
  <c r="K29"/>
  <c r="M29" s="1"/>
  <c r="N29" s="1"/>
  <c r="K28"/>
  <c r="M28" s="1"/>
  <c r="N28" s="1"/>
  <c r="K27"/>
  <c r="M27" s="1"/>
  <c r="N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8"/>
  <c r="M8" s="1"/>
  <c r="K31" i="12"/>
  <c r="M31" s="1"/>
  <c r="N31" s="1"/>
  <c r="K30"/>
  <c r="M30" s="1"/>
  <c r="N30" s="1"/>
  <c r="K29"/>
  <c r="M29" s="1"/>
  <c r="N29" s="1"/>
  <c r="K28"/>
  <c r="M28" s="1"/>
  <c r="N28" s="1"/>
  <c r="K27"/>
  <c r="M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8"/>
  <c r="M8" s="1"/>
  <c r="N8" s="1"/>
  <c r="K8" i="11"/>
  <c r="M8" s="1"/>
  <c r="K31"/>
  <c r="M31" s="1"/>
  <c r="N31" s="1"/>
  <c r="K30"/>
  <c r="M30" s="1"/>
  <c r="N30" s="1"/>
  <c r="K29"/>
  <c r="M29" s="1"/>
  <c r="N29" s="1"/>
  <c r="K28"/>
  <c r="M28" s="1"/>
  <c r="N28" s="1"/>
  <c r="K27"/>
  <c r="M27" s="1"/>
  <c r="N27" s="1"/>
  <c r="K26"/>
  <c r="M26" s="1"/>
  <c r="N26" s="1"/>
  <c r="K25"/>
  <c r="M25" s="1"/>
  <c r="N25" s="1"/>
  <c r="K24"/>
  <c r="M24" s="1"/>
  <c r="N24" s="1"/>
  <c r="K23"/>
  <c r="M23" s="1"/>
  <c r="N23" s="1"/>
  <c r="K22"/>
  <c r="M22" s="1"/>
  <c r="N22" s="1"/>
  <c r="K21"/>
  <c r="M21" s="1"/>
  <c r="N21" s="1"/>
  <c r="K20"/>
  <c r="M20" s="1"/>
  <c r="N20" s="1"/>
  <c r="K19"/>
  <c r="M19" s="1"/>
  <c r="N19" s="1"/>
  <c r="K18"/>
  <c r="M18" s="1"/>
  <c r="N18" s="1"/>
  <c r="K17"/>
  <c r="M17" s="1"/>
  <c r="N17" s="1"/>
  <c r="K16"/>
  <c r="M16" s="1"/>
  <c r="N16" s="1"/>
  <c r="K15"/>
  <c r="M15" s="1"/>
  <c r="N15" s="1"/>
  <c r="K14"/>
  <c r="M14" s="1"/>
  <c r="N14" s="1"/>
  <c r="K13"/>
  <c r="M13" s="1"/>
  <c r="N13" s="1"/>
  <c r="K12"/>
  <c r="M12" s="1"/>
  <c r="N12" s="1"/>
  <c r="K11"/>
  <c r="M11" s="1"/>
  <c r="N11" s="1"/>
  <c r="K10"/>
  <c r="M10" s="1"/>
  <c r="N10" s="1"/>
  <c r="K9"/>
  <c r="M9" s="1"/>
  <c r="N9" s="1"/>
  <c r="K32" l="1"/>
  <c r="K32" i="13"/>
  <c r="K32" i="12"/>
  <c r="M32" i="14"/>
  <c r="N32" s="1"/>
  <c r="N8"/>
  <c r="M32" i="12"/>
  <c r="N32" s="1"/>
  <c r="N27"/>
  <c r="M32" i="11"/>
  <c r="N32" s="1"/>
  <c r="N8"/>
  <c r="M32" i="13"/>
  <c r="N32" s="1"/>
  <c r="N8"/>
</calcChain>
</file>

<file path=xl/sharedStrings.xml><?xml version="1.0" encoding="utf-8"?>
<sst xmlns="http://schemas.openxmlformats.org/spreadsheetml/2006/main" count="285" uniqueCount="159">
  <si>
    <t>หมายเลขมิเตอร์</t>
  </si>
  <si>
    <t>รวม</t>
  </si>
  <si>
    <t>เลขหน้ามิเตอร์</t>
  </si>
  <si>
    <t>ตัวคูณ</t>
  </si>
  <si>
    <t>อาทิตย์</t>
  </si>
  <si>
    <t>จันทร์</t>
  </si>
  <si>
    <t>อังคาร</t>
  </si>
  <si>
    <t xml:space="preserve">พุธ </t>
  </si>
  <si>
    <t>พฤหัส</t>
  </si>
  <si>
    <t>ศุกร์</t>
  </si>
  <si>
    <t>เสาร์</t>
  </si>
  <si>
    <t>หน่วยจริง</t>
  </si>
  <si>
    <t>เฉลี่ยต่อวัน</t>
  </si>
  <si>
    <t>4 พย 55</t>
  </si>
  <si>
    <t>5 พย 55</t>
  </si>
  <si>
    <t>6 พย 55</t>
  </si>
  <si>
    <t>7 พย 55</t>
  </si>
  <si>
    <t>8 พย 55</t>
  </si>
  <si>
    <t>9 พย 55</t>
  </si>
  <si>
    <t>10 พย 55</t>
  </si>
  <si>
    <t xml:space="preserve"> No. 9233 109 </t>
  </si>
  <si>
    <t xml:space="preserve"> No. 9129 189</t>
  </si>
  <si>
    <t xml:space="preserve"> No. 9232 960 </t>
  </si>
  <si>
    <t xml:space="preserve"> No. 2008 040336</t>
  </si>
  <si>
    <t xml:space="preserve"> No. 9232 953  </t>
  </si>
  <si>
    <t xml:space="preserve"> No. 9233 017  </t>
  </si>
  <si>
    <t xml:space="preserve"> No. 9233 135  </t>
  </si>
  <si>
    <t xml:space="preserve"> No. 9232 990  </t>
  </si>
  <si>
    <t xml:space="preserve"> No. 9232 948  </t>
  </si>
  <si>
    <t xml:space="preserve"> No. 9232 954  </t>
  </si>
  <si>
    <t xml:space="preserve"> No. 9227 087</t>
  </si>
  <si>
    <t xml:space="preserve"> No. 9089 166</t>
  </si>
  <si>
    <t xml:space="preserve"> No. 9089 164</t>
  </si>
  <si>
    <t xml:space="preserve"> No. 9089 115</t>
  </si>
  <si>
    <t xml:space="preserve"> No. 9089 113</t>
  </si>
  <si>
    <t xml:space="preserve"> No. 9089 114</t>
  </si>
  <si>
    <t xml:space="preserve"> No. 9089 112</t>
  </si>
  <si>
    <t xml:space="preserve"> No. 2008 040355</t>
  </si>
  <si>
    <t xml:space="preserve"> No. 9217 060</t>
  </si>
  <si>
    <t xml:space="preserve"> No. 9232 992</t>
  </si>
  <si>
    <t xml:space="preserve"> No. 9226 972  </t>
  </si>
  <si>
    <t xml:space="preserve"> N0. 9228 217  </t>
  </si>
  <si>
    <t xml:space="preserve"> No. 2009 0709873</t>
  </si>
  <si>
    <t xml:space="preserve"> No. 9233 742</t>
  </si>
  <si>
    <t>28 ตค 55</t>
  </si>
  <si>
    <t>29 ตค 55</t>
  </si>
  <si>
    <t>30 ตค 55</t>
  </si>
  <si>
    <t>31 ตค 55</t>
  </si>
  <si>
    <t>1 พย 55</t>
  </si>
  <si>
    <t>2 พย 55</t>
  </si>
  <si>
    <t>3 พย 55</t>
  </si>
  <si>
    <t>ตารางการบันทึกการใช้ไฟฟ้า อบจ.สงขลา</t>
  </si>
  <si>
    <t>21 ตค 55</t>
  </si>
  <si>
    <t>22 ตค 55</t>
  </si>
  <si>
    <t>23 ตค 55</t>
  </si>
  <si>
    <t>24 ตค 55</t>
  </si>
  <si>
    <t>25 ตค 55</t>
  </si>
  <si>
    <t>26 ตค 55</t>
  </si>
  <si>
    <t>27 ตค 55</t>
  </si>
  <si>
    <t>หมายเหตุ</t>
  </si>
  <si>
    <t>*  จดเวลาประมาณ 08.30-09.00 น.</t>
  </si>
  <si>
    <t>ประจำวัน อาทิตย์ที่ 21 ตุลาคม 2555 ถึง วัน เสาร์ที่ 27 ตุลาคม 2555</t>
  </si>
  <si>
    <t>ประจำวัน อาทิตย์ที่ 29 ตุลาคม 2555 ถึง วัน เสาร์ที่ 3 พฤศจิกายน 2555</t>
  </si>
  <si>
    <t>*  ตัวคูณ คือ ค่า ratio ของ CT</t>
  </si>
  <si>
    <t>ประจำวัน อาทิตย์ที่ 4 พฤศจิกายน 2555 ถึง วัน เสาร์ที่ 10 พฤศจิกายน 2555</t>
  </si>
  <si>
    <t>ประจำวัน อาทิตย์ที่ 11 พฤศจิกายน 2555 ถึง วัน เสาร์ที่ 17 พฤศจิกายน 2555</t>
  </si>
  <si>
    <t>11 พย 55</t>
  </si>
  <si>
    <t>12 พย 55</t>
  </si>
  <si>
    <t>13 พย 55</t>
  </si>
  <si>
    <t>14 พย 55</t>
  </si>
  <si>
    <t>15 พย 55</t>
  </si>
  <si>
    <t>16 พย 55</t>
  </si>
  <si>
    <t>17 พย 55</t>
  </si>
  <si>
    <t>ลำดับที่</t>
  </si>
  <si>
    <t>สถานที่ติดตั้งมิเตอร์</t>
  </si>
  <si>
    <t>ตู้ ATM ธนาคารออมสิน</t>
  </si>
  <si>
    <t xml:space="preserve"> ห้องไฟฟ้าข้างลิฟท์  ชั้น1 อาคารสำนักงาน</t>
  </si>
  <si>
    <t>ห้องสำนักปลัด,ห้องประชาสัมพันธ์,ห้องCCTV,ห้องละหมาด,ห้องMDB,</t>
  </si>
  <si>
    <t>ห้องถ่ายเอกสาร,โถงทางเดิน,คุมFCUเครื่องปรับอากาศ,</t>
  </si>
  <si>
    <t xml:space="preserve"> ห้อง MDB (ไฟถนน)  ชั้น1 อาคารสำนักงาน</t>
  </si>
  <si>
    <t>กองแผน(บางส่วน),ห้องปลัด,ห้องรองปลัด,ห้องนายก,ห้องเลขาฯนายก,</t>
  </si>
  <si>
    <t>ห้องSERVER,โถงทางเดิน</t>
  </si>
  <si>
    <t xml:space="preserve"> ห้องไฟฟ้าข้างลิฟท์  ชั้น2 อาคารสำนักงาน</t>
  </si>
  <si>
    <t>กองแผน,กองคลัง,ห้องประชุมมิ่งเมือง,โถงทางเดิน,คุมFCUเครื่องปรับอากาศ</t>
  </si>
  <si>
    <t>กองส่งเสริม,ห้องตรวจสอบภายใน,ห้องสำรวจ,ห้องน้ำชาย-หญิง,โถงทางเดิน</t>
  </si>
  <si>
    <t xml:space="preserve"> ห้องไฟฟ้าข้างลิฟท์  ชั้น3 อาคารสำนักงาน</t>
  </si>
  <si>
    <t>กองกิจการสภา,ห้องนิติกร,ห้องประชุมสภา,ห้องควบคุมเสียง,ห้องสังเกตุการณ์,</t>
  </si>
  <si>
    <t>ห้องน้ำชาย-หญิง,โถงทางเดิน</t>
  </si>
  <si>
    <t xml:space="preserve"> ห้องไฟฟ้าข้างลิฟท์  ชั้น4 อาคารสำนักงาน</t>
  </si>
  <si>
    <t>ห้องประชุมวิเชียรคีรี,ห้องประธานสภา,ห้องผังเมือง,ห้องเครื่องลิฟท์,โถงทางเดิน,</t>
  </si>
  <si>
    <t>คุมFCUเครื่องปรับอากาศ</t>
  </si>
  <si>
    <t xml:space="preserve"> ห้อง กศน. ต.พะวง ชั้น1 อาคารศรีเกียรติพัฒน์</t>
  </si>
  <si>
    <t>ห้อง กศน. ต.พะวง</t>
  </si>
  <si>
    <t xml:space="preserve"> ห้องสินค้าOTOP ชั้น1 อาคารศรีเกียรติพัฒน์</t>
  </si>
  <si>
    <t>ห้องสินค้าOTOP</t>
  </si>
  <si>
    <t xml:space="preserve"> ร้านค้า1 ชั้น1 อาคารศรีเกียรติพัฒน์</t>
  </si>
  <si>
    <t>ร้านค้า1</t>
  </si>
  <si>
    <t xml:space="preserve"> ร้านค้า2 ชั้น1 อาคารศรีเกียรติพัฒน์</t>
  </si>
  <si>
    <t>ร้านค้า2</t>
  </si>
  <si>
    <t xml:space="preserve"> ร้านค้า3 ชั้น1 อาคารศรีเกียรติพัฒน์</t>
  </si>
  <si>
    <t>ร้านค้า3</t>
  </si>
  <si>
    <t xml:space="preserve"> ร้านค้า4 ชั้น1 อาคารศรีเกียรติพัฒน์</t>
  </si>
  <si>
    <t>ร้านค้า4</t>
  </si>
  <si>
    <t xml:space="preserve"> ร้านค้า5 ชั้น1 อาคารศรีเกียรติพัฒน์</t>
  </si>
  <si>
    <t>ร้านค้า5</t>
  </si>
  <si>
    <t xml:space="preserve"> ร้านค้า6 ชั้น1 อาคารศรีเกียรติพัฒน์</t>
  </si>
  <si>
    <t>ร้านค้า6</t>
  </si>
  <si>
    <t xml:space="preserve"> ห้องไฟฟ้า ชั้น1 อาคารศรีเกียรติพัฒน์</t>
  </si>
  <si>
    <t xml:space="preserve"> ห้องไฟฟ้า ชั้น2 อาคารศรีเกียรติพัฒน์</t>
  </si>
  <si>
    <t>ห้องประชุมศรีเกียรติพัฒน์</t>
  </si>
  <si>
    <t xml:space="preserve"> ห้องไฟฟ้า ชั้น2 อาคารศรีกียรติพัฒน์</t>
  </si>
  <si>
    <t xml:space="preserve"> ชั้น1 อาคารโรงซ่อม</t>
  </si>
  <si>
    <t>ระบบไฟแสงสว่าง,ระบบไฟกำลัง</t>
  </si>
  <si>
    <t xml:space="preserve"> ชั้น2 อาคารโรงซ่อม</t>
  </si>
  <si>
    <t>ระบบไฟแสงสว่าง,ระบบไฟกำลัง,ระบบปรับอากาศทั้งหมด</t>
  </si>
  <si>
    <t xml:space="preserve"> ห้องไฟฟ้า ชั้น1 แฟลตข้าราชการ</t>
  </si>
  <si>
    <t xml:space="preserve"> ห้องไฟฟ้าข้างห้องน้ำชาย (ตู้ ATM ออมสิน) </t>
  </si>
  <si>
    <t xml:space="preserve"> ชั้น 1 อาคารสำนักงาน</t>
  </si>
  <si>
    <t>กองศึกษา,กองช่าง,กองส่งเสริม(บางส่วน),ห้องประชุมแหลมขวัญ,</t>
  </si>
  <si>
    <t>ห้องสำรวจ(บางส่วน),โถงทางเดิน,คุมFCUเครื่องปรับอากาศ</t>
  </si>
  <si>
    <t xml:space="preserve"> No.9233109</t>
  </si>
  <si>
    <t xml:space="preserve"> No.9129189</t>
  </si>
  <si>
    <t xml:space="preserve"> No. 9232960</t>
  </si>
  <si>
    <t xml:space="preserve"> No.2008-040336</t>
  </si>
  <si>
    <t xml:space="preserve"> No.9232953</t>
  </si>
  <si>
    <t xml:space="preserve"> No.9233017</t>
  </si>
  <si>
    <t xml:space="preserve"> No.9233135</t>
  </si>
  <si>
    <t xml:space="preserve"> No.9232990</t>
  </si>
  <si>
    <t xml:space="preserve"> No.9232948</t>
  </si>
  <si>
    <t xml:space="preserve"> No.9232954</t>
  </si>
  <si>
    <t xml:space="preserve"> No.9223742</t>
  </si>
  <si>
    <t xml:space="preserve"> No.9227087</t>
  </si>
  <si>
    <t xml:space="preserve"> No.9089166</t>
  </si>
  <si>
    <t xml:space="preserve"> No.9089164</t>
  </si>
  <si>
    <t xml:space="preserve"> No.9089115</t>
  </si>
  <si>
    <t xml:space="preserve"> No.9089113</t>
  </si>
  <si>
    <t xml:space="preserve"> No.9089114</t>
  </si>
  <si>
    <t xml:space="preserve"> No.9089112</t>
  </si>
  <si>
    <t xml:space="preserve"> No.2008-040355</t>
  </si>
  <si>
    <t xml:space="preserve"> No.9217060</t>
  </si>
  <si>
    <t xml:space="preserve"> No.9232992</t>
  </si>
  <si>
    <t xml:space="preserve"> No.9226972</t>
  </si>
  <si>
    <t xml:space="preserve"> No.9228217</t>
  </si>
  <si>
    <t xml:space="preserve"> No.2009-0709873</t>
  </si>
  <si>
    <t xml:space="preserve"> ห้องไฟฟ้าข้างห้องน้ำชายชั้น4อาคารสำนักงาน</t>
  </si>
  <si>
    <t xml:space="preserve"> ห้องไฟฟ้าข้างห้องน้ำชายชั้น3อาคารสำนักงาน</t>
  </si>
  <si>
    <t xml:space="preserve"> ห้องไฟฟ้าข้างห้องน้ำชายชั้น2อาคารสำนักงาน</t>
  </si>
  <si>
    <t xml:space="preserve"> ห้องไฟฟ้าข้างห้องน้ำชายชั้น1อาคารสำนักงาน</t>
  </si>
  <si>
    <t>กองพัสดุ,ห้องศูนย์ข้อมูล,ประชาสัมพันธ์,ห้องประกวดราคา,ร้านกาแฟ,โถงทางเดิน</t>
  </si>
  <si>
    <t>พฤศจิกายน 2555</t>
  </si>
  <si>
    <t>ธันวาคม 2555</t>
  </si>
  <si>
    <t>ประจำเดือน พฤศจิกายน  2555  - มกราคม  2556</t>
  </si>
  <si>
    <t>สถานที่ใช้พลังงานไฟฟ้า</t>
  </si>
  <si>
    <t xml:space="preserve"> มกราคม 2556</t>
  </si>
  <si>
    <t>ไฟถนน(บริเวณอาคารสำนักงาน โรงซ่อม และสนามฟุตบอล)</t>
  </si>
  <si>
    <t>ไฟถนน (บริเวณรอบอาคารศรีเกียรติพัฒน์)</t>
  </si>
  <si>
    <t>ไฟถนน (บริเวณแฟลตข้าราชการ)</t>
  </si>
  <si>
    <t>เต้ารับพื้นกลางโถง,ห้องเครื่องปั๊ม,ห้องน้ำชาย-หญิง,ทางเดินรอบอาคาร</t>
  </si>
  <si>
    <t>สรุปการใช้พลังงานไฟฟ้า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</si>
</sst>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0.0"/>
    <numFmt numFmtId="188" formatCode="_-* #,##0.0_-;\-* #,##0.0_-;_-* &quot;-&quot;??_-;_-@_-"/>
  </numFmts>
  <fonts count="9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b/>
      <sz val="8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8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/>
    <xf numFmtId="187" fontId="2" fillId="0" borderId="1" xfId="0" applyNumberFormat="1" applyFont="1" applyBorder="1"/>
    <xf numFmtId="187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87" fontId="2" fillId="0" borderId="4" xfId="0" applyNumberFormat="1" applyFont="1" applyBorder="1" applyAlignment="1"/>
    <xf numFmtId="0" fontId="2" fillId="0" borderId="6" xfId="0" applyFont="1" applyBorder="1"/>
    <xf numFmtId="187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87" fontId="2" fillId="0" borderId="0" xfId="0" applyNumberFormat="1" applyFont="1"/>
    <xf numFmtId="187" fontId="2" fillId="0" borderId="1" xfId="0" applyNumberFormat="1" applyFont="1" applyBorder="1" applyAlignment="1">
      <alignment horizontal="center"/>
    </xf>
    <xf numFmtId="187" fontId="3" fillId="0" borderId="1" xfId="0" applyNumberFormat="1" applyFont="1" applyBorder="1"/>
    <xf numFmtId="187" fontId="2" fillId="0" borderId="0" xfId="0" applyNumberFormat="1" applyFont="1" applyBorder="1" applyAlignment="1">
      <alignment horizontal="right"/>
    </xf>
    <xf numFmtId="187" fontId="2" fillId="0" borderId="6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9" xfId="0" applyFont="1" applyBorder="1" applyAlignment="1">
      <alignment horizontal="center" vertical="center"/>
    </xf>
    <xf numFmtId="187" fontId="5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center" vertical="center"/>
    </xf>
    <xf numFmtId="187" fontId="5" fillId="0" borderId="11" xfId="0" applyNumberFormat="1" applyFont="1" applyBorder="1" applyAlignment="1">
      <alignment horizontal="right"/>
    </xf>
    <xf numFmtId="187" fontId="5" fillId="0" borderId="9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87" fontId="5" fillId="0" borderId="1" xfId="0" applyNumberFormat="1" applyFont="1" applyFill="1" applyBorder="1" applyAlignment="1">
      <alignment horizontal="right"/>
    </xf>
    <xf numFmtId="187" fontId="5" fillId="0" borderId="9" xfId="0" applyNumberFormat="1" applyFont="1" applyFill="1" applyBorder="1" applyAlignment="1">
      <alignment horizontal="right"/>
    </xf>
    <xf numFmtId="187" fontId="5" fillId="0" borderId="1" xfId="0" applyNumberFormat="1" applyFont="1" applyBorder="1" applyAlignment="1">
      <alignment horizontal="right"/>
    </xf>
    <xf numFmtId="0" fontId="5" fillId="0" borderId="0" xfId="0" applyFont="1"/>
    <xf numFmtId="187" fontId="5" fillId="0" borderId="11" xfId="0" applyNumberFormat="1" applyFont="1" applyFill="1" applyBorder="1" applyAlignment="1">
      <alignment horizontal="right"/>
    </xf>
    <xf numFmtId="187" fontId="5" fillId="0" borderId="9" xfId="0" applyNumberFormat="1" applyFont="1" applyBorder="1"/>
    <xf numFmtId="187" fontId="5" fillId="0" borderId="11" xfId="0" applyNumberFormat="1" applyFont="1" applyBorder="1"/>
    <xf numFmtId="187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188" fontId="6" fillId="0" borderId="1" xfId="1" applyNumberFormat="1" applyFont="1" applyBorder="1" applyAlignment="1">
      <alignment horizontal="right"/>
    </xf>
    <xf numFmtId="43" fontId="5" fillId="0" borderId="9" xfId="1" applyFont="1" applyBorder="1" applyAlignment="1">
      <alignment horizontal="right"/>
    </xf>
    <xf numFmtId="188" fontId="5" fillId="0" borderId="10" xfId="1" applyNumberFormat="1" applyFont="1" applyBorder="1" applyAlignment="1">
      <alignment horizontal="right"/>
    </xf>
    <xf numFmtId="188" fontId="5" fillId="0" borderId="9" xfId="1" applyNumberFormat="1" applyFont="1" applyBorder="1"/>
    <xf numFmtId="188" fontId="5" fillId="0" borderId="11" xfId="0" applyNumberFormat="1" applyFont="1" applyBorder="1" applyAlignment="1">
      <alignment horizontal="right"/>
    </xf>
    <xf numFmtId="188" fontId="5" fillId="0" borderId="11" xfId="0" applyNumberFormat="1" applyFont="1" applyBorder="1"/>
    <xf numFmtId="188" fontId="5" fillId="0" borderId="9" xfId="1" applyNumberFormat="1" applyFont="1" applyBorder="1" applyAlignment="1">
      <alignment horizontal="right"/>
    </xf>
    <xf numFmtId="188" fontId="5" fillId="0" borderId="10" xfId="1" applyNumberFormat="1" applyFont="1" applyFill="1" applyBorder="1" applyAlignment="1">
      <alignment horizontal="right"/>
    </xf>
    <xf numFmtId="188" fontId="5" fillId="0" borderId="1" xfId="1" applyNumberFormat="1" applyFont="1" applyBorder="1"/>
    <xf numFmtId="188" fontId="5" fillId="0" borderId="1" xfId="1" applyNumberFormat="1" applyFont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0" fontId="5" fillId="0" borderId="1" xfId="0" applyFont="1" applyBorder="1"/>
    <xf numFmtId="2" fontId="0" fillId="0" borderId="0" xfId="0" applyNumberFormat="1"/>
    <xf numFmtId="3" fontId="5" fillId="0" borderId="1" xfId="0" applyNumberFormat="1" applyFont="1" applyBorder="1"/>
    <xf numFmtId="3" fontId="5" fillId="0" borderId="9" xfId="0" applyNumberFormat="1" applyFont="1" applyBorder="1"/>
    <xf numFmtId="0" fontId="5" fillId="0" borderId="11" xfId="0" applyFont="1" applyBorder="1"/>
    <xf numFmtId="0" fontId="5" fillId="0" borderId="9" xfId="0" applyFont="1" applyBorder="1"/>
    <xf numFmtId="3" fontId="8" fillId="0" borderId="1" xfId="0" applyNumberFormat="1" applyFont="1" applyBorder="1"/>
    <xf numFmtId="3" fontId="0" fillId="0" borderId="0" xfId="0" applyNumberFormat="1"/>
    <xf numFmtId="17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6" xfId="0" applyFont="1" applyBorder="1" applyAlignment="1">
      <alignment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1"/>
  <c:chart>
    <c:title>
      <c:tx>
        <c:rich>
          <a:bodyPr/>
          <a:lstStyle/>
          <a:p>
            <a:pPr algn="ctr">
              <a:defRPr sz="1600" b="1">
                <a:latin typeface="Angsana New" pitchFamily="18" charset="-34"/>
                <a:cs typeface="Angsana New" pitchFamily="18" charset="-34"/>
              </a:defRPr>
            </a:pPr>
            <a:r>
              <a:rPr lang="th-TH" sz="1600" b="1">
                <a:latin typeface="Angsana New" pitchFamily="18" charset="-34"/>
                <a:cs typeface="Angsana New" pitchFamily="18" charset="-34"/>
              </a:rPr>
              <a:t>สรุปการใช้พลังงานไฟฟ้าประจำเดือน พ</a:t>
            </a:r>
            <a:r>
              <a:rPr lang="en-US" sz="1600" b="1">
                <a:latin typeface="Angsana New" pitchFamily="18" charset="-34"/>
                <a:cs typeface="Angsana New" pitchFamily="18" charset="-34"/>
              </a:rPr>
              <a:t>.</a:t>
            </a:r>
            <a:r>
              <a:rPr lang="th-TH" sz="1600" b="1">
                <a:latin typeface="Angsana New" pitchFamily="18" charset="-34"/>
                <a:cs typeface="Angsana New" pitchFamily="18" charset="-34"/>
              </a:rPr>
              <a:t>ย</a:t>
            </a:r>
            <a:r>
              <a:rPr lang="en-US" sz="1600" b="1">
                <a:latin typeface="Angsana New" pitchFamily="18" charset="-34"/>
                <a:cs typeface="Angsana New" pitchFamily="18" charset="-34"/>
              </a:rPr>
              <a:t>.55-</a:t>
            </a:r>
            <a:r>
              <a:rPr lang="th-TH" sz="1600" b="1">
                <a:latin typeface="Angsana New" pitchFamily="18" charset="-34"/>
                <a:cs typeface="Angsana New" pitchFamily="18" charset="-34"/>
              </a:rPr>
              <a:t>ม</a:t>
            </a:r>
            <a:r>
              <a:rPr lang="en-US" sz="1600" b="1">
                <a:latin typeface="Angsana New" pitchFamily="18" charset="-34"/>
                <a:cs typeface="Angsana New" pitchFamily="18" charset="-34"/>
              </a:rPr>
              <a:t>.</a:t>
            </a:r>
            <a:r>
              <a:rPr lang="th-TH" sz="1600" b="1">
                <a:latin typeface="Angsana New" pitchFamily="18" charset="-34"/>
                <a:cs typeface="Angsana New" pitchFamily="18" charset="-34"/>
              </a:rPr>
              <a:t>ค</a:t>
            </a:r>
            <a:r>
              <a:rPr lang="en-US" sz="1600" b="1">
                <a:latin typeface="Angsana New" pitchFamily="18" charset="-34"/>
                <a:cs typeface="Angsana New" pitchFamily="18" charset="-34"/>
              </a:rPr>
              <a:t>.56</a:t>
            </a:r>
            <a:endParaRPr lang="th-TH" sz="1600" b="1">
              <a:latin typeface="Angsana New" pitchFamily="18" charset="-34"/>
              <a:cs typeface="Angsana New" pitchFamily="18" charset="-34"/>
            </a:endParaRPr>
          </a:p>
        </c:rich>
      </c:tx>
      <c:layout>
        <c:manualLayout>
          <c:xMode val="edge"/>
          <c:yMode val="edge"/>
          <c:x val="0.3932900995351038"/>
          <c:y val="4.6414664404891524E-2"/>
        </c:manualLayout>
      </c:layout>
      <c:overlay val="1"/>
    </c:title>
    <c:plotArea>
      <c:layout>
        <c:manualLayout>
          <c:layoutTarget val="inner"/>
          <c:xMode val="edge"/>
          <c:yMode val="edge"/>
          <c:x val="8.3886693017127784E-2"/>
          <c:y val="1.4960295568149521E-2"/>
          <c:w val="0.91733851800223509"/>
          <c:h val="0.79038577252565212"/>
        </c:manualLayout>
      </c:layout>
      <c:barChart>
        <c:barDir val="col"/>
        <c:grouping val="clustered"/>
        <c:ser>
          <c:idx val="0"/>
          <c:order val="0"/>
          <c:tx>
            <c:v>พฤศจิกายน</c:v>
          </c:tx>
          <c:val>
            <c:numRef>
              <c:f>[1]สรุป!$M$39:$M$62</c:f>
              <c:numCache>
                <c:formatCode>General</c:formatCode>
                <c:ptCount val="24"/>
                <c:pt idx="0">
                  <c:v>2064</c:v>
                </c:pt>
                <c:pt idx="1">
                  <c:v>105.2</c:v>
                </c:pt>
                <c:pt idx="2">
                  <c:v>1611</c:v>
                </c:pt>
                <c:pt idx="3">
                  <c:v>3460</c:v>
                </c:pt>
                <c:pt idx="4">
                  <c:v>462</c:v>
                </c:pt>
                <c:pt idx="5">
                  <c:v>1382</c:v>
                </c:pt>
                <c:pt idx="6">
                  <c:v>1476</c:v>
                </c:pt>
                <c:pt idx="7">
                  <c:v>1706</c:v>
                </c:pt>
                <c:pt idx="8">
                  <c:v>694</c:v>
                </c:pt>
                <c:pt idx="9">
                  <c:v>1082</c:v>
                </c:pt>
                <c:pt idx="10">
                  <c:v>107</c:v>
                </c:pt>
                <c:pt idx="11">
                  <c:v>55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</c:v>
                </c:pt>
                <c:pt idx="17">
                  <c:v>26.8</c:v>
                </c:pt>
                <c:pt idx="18">
                  <c:v>800</c:v>
                </c:pt>
                <c:pt idx="19">
                  <c:v>64</c:v>
                </c:pt>
                <c:pt idx="20">
                  <c:v>1106</c:v>
                </c:pt>
                <c:pt idx="21">
                  <c:v>617</c:v>
                </c:pt>
                <c:pt idx="22">
                  <c:v>1641</c:v>
                </c:pt>
                <c:pt idx="23">
                  <c:v>674</c:v>
                </c:pt>
              </c:numCache>
            </c:numRef>
          </c:val>
        </c:ser>
        <c:ser>
          <c:idx val="1"/>
          <c:order val="1"/>
          <c:tx>
            <c:v>ธันวาคม</c:v>
          </c:tx>
          <c:val>
            <c:numRef>
              <c:f>[1]สรุป!$N$39:$N$62</c:f>
              <c:numCache>
                <c:formatCode>General</c:formatCode>
                <c:ptCount val="24"/>
                <c:pt idx="0">
                  <c:v>1634</c:v>
                </c:pt>
                <c:pt idx="1">
                  <c:v>97.5</c:v>
                </c:pt>
                <c:pt idx="2">
                  <c:v>1236</c:v>
                </c:pt>
                <c:pt idx="3">
                  <c:v>3240</c:v>
                </c:pt>
                <c:pt idx="4">
                  <c:v>386</c:v>
                </c:pt>
                <c:pt idx="5">
                  <c:v>1206</c:v>
                </c:pt>
                <c:pt idx="6">
                  <c:v>1040</c:v>
                </c:pt>
                <c:pt idx="7">
                  <c:v>1508</c:v>
                </c:pt>
                <c:pt idx="8">
                  <c:v>548</c:v>
                </c:pt>
                <c:pt idx="9">
                  <c:v>891</c:v>
                </c:pt>
                <c:pt idx="10">
                  <c:v>32</c:v>
                </c:pt>
                <c:pt idx="11">
                  <c:v>16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7.2</c:v>
                </c:pt>
                <c:pt idx="17">
                  <c:v>17.7</c:v>
                </c:pt>
                <c:pt idx="18">
                  <c:v>700</c:v>
                </c:pt>
                <c:pt idx="19">
                  <c:v>61</c:v>
                </c:pt>
                <c:pt idx="20">
                  <c:v>648</c:v>
                </c:pt>
                <c:pt idx="21">
                  <c:v>590</c:v>
                </c:pt>
                <c:pt idx="22">
                  <c:v>1333</c:v>
                </c:pt>
                <c:pt idx="23">
                  <c:v>530</c:v>
                </c:pt>
              </c:numCache>
            </c:numRef>
          </c:val>
        </c:ser>
        <c:ser>
          <c:idx val="2"/>
          <c:order val="2"/>
          <c:tx>
            <c:v>มกราคม</c:v>
          </c:tx>
          <c:val>
            <c:numRef>
              <c:f>[1]สรุป!$O$39:$O$62</c:f>
              <c:numCache>
                <c:formatCode>General</c:formatCode>
                <c:ptCount val="24"/>
                <c:pt idx="0">
                  <c:v>2494</c:v>
                </c:pt>
                <c:pt idx="1">
                  <c:v>141.9</c:v>
                </c:pt>
                <c:pt idx="2">
                  <c:v>1635</c:v>
                </c:pt>
                <c:pt idx="3">
                  <c:v>4840</c:v>
                </c:pt>
                <c:pt idx="4">
                  <c:v>444</c:v>
                </c:pt>
                <c:pt idx="5">
                  <c:v>1488</c:v>
                </c:pt>
                <c:pt idx="6">
                  <c:v>1298</c:v>
                </c:pt>
                <c:pt idx="7">
                  <c:v>1784</c:v>
                </c:pt>
                <c:pt idx="8">
                  <c:v>771</c:v>
                </c:pt>
                <c:pt idx="9">
                  <c:v>1008</c:v>
                </c:pt>
                <c:pt idx="10">
                  <c:v>121</c:v>
                </c:pt>
                <c:pt idx="11">
                  <c:v>32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8.5</c:v>
                </c:pt>
                <c:pt idx="17">
                  <c:v>22.8</c:v>
                </c:pt>
                <c:pt idx="18">
                  <c:v>1060</c:v>
                </c:pt>
                <c:pt idx="19">
                  <c:v>82</c:v>
                </c:pt>
                <c:pt idx="20">
                  <c:v>876</c:v>
                </c:pt>
                <c:pt idx="21">
                  <c:v>1060</c:v>
                </c:pt>
                <c:pt idx="22">
                  <c:v>2082</c:v>
                </c:pt>
                <c:pt idx="23">
                  <c:v>860</c:v>
                </c:pt>
              </c:numCache>
            </c:numRef>
          </c:val>
        </c:ser>
        <c:axId val="55184768"/>
        <c:axId val="55408128"/>
      </c:barChart>
      <c:catAx>
        <c:axId val="55184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สถานที่ใช้พลังงานไฟฟ้า</a:t>
                </a:r>
              </a:p>
            </c:rich>
          </c:tx>
          <c:layout>
            <c:manualLayout>
              <c:xMode val="edge"/>
              <c:yMode val="edge"/>
              <c:x val="0.47194282001299548"/>
              <c:y val="0.94782920370951496"/>
            </c:manualLayout>
          </c:layout>
        </c:title>
        <c:tickLblPos val="nextTo"/>
        <c:crossAx val="55408128"/>
        <c:crosses val="autoZero"/>
        <c:auto val="1"/>
        <c:lblAlgn val="ctr"/>
        <c:lblOffset val="100"/>
      </c:catAx>
      <c:valAx>
        <c:axId val="554081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th-TH"/>
                  <a:t>หน่วยการใช้พลังงาน</a:t>
                </a:r>
              </a:p>
            </c:rich>
          </c:tx>
          <c:layout>
            <c:manualLayout>
              <c:xMode val="edge"/>
              <c:yMode val="edge"/>
              <c:x val="2.3948059124188393E-2"/>
              <c:y val="0.30221614293865356"/>
            </c:manualLayout>
          </c:layout>
        </c:title>
        <c:numFmt formatCode="General" sourceLinked="1"/>
        <c:tickLblPos val="nextTo"/>
        <c:crossAx val="55184768"/>
        <c:crosses val="autoZero"/>
        <c:crossBetween val="between"/>
      </c:valAx>
      <c:dTable>
        <c:showHorzBorder val="1"/>
        <c:showVertBorder val="1"/>
        <c:showOutline val="1"/>
      </c:dTable>
    </c:plotArea>
    <c:legend>
      <c:legendPos val="r"/>
      <c:layout>
        <c:manualLayout>
          <c:xMode val="edge"/>
          <c:yMode val="edge"/>
          <c:x val="0.88830401082677168"/>
          <c:y val="0.170660065596066"/>
          <c:w val="0.10270874343832029"/>
          <c:h val="0.11499467971908926"/>
        </c:manualLayout>
      </c:layout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37</xdr:row>
      <xdr:rowOff>57150</xdr:rowOff>
    </xdr:from>
    <xdr:to>
      <xdr:col>21</xdr:col>
      <xdr:colOff>647700</xdr:colOff>
      <xdr:row>70</xdr:row>
      <xdr:rowOff>0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%20&#3617;&#3585;&#3619;&#3634;&#3588;&#361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 ตค 55"/>
      <sheetName val="21 ตค55"/>
      <sheetName val="4 พย 55"/>
      <sheetName val="11 พย 55"/>
      <sheetName val="สรุป"/>
    </sheetNames>
    <sheetDataSet>
      <sheetData sheetId="0"/>
      <sheetData sheetId="1"/>
      <sheetData sheetId="2"/>
      <sheetData sheetId="3"/>
      <sheetData sheetId="4">
        <row r="39">
          <cell r="M39">
            <v>2064</v>
          </cell>
          <cell r="N39">
            <v>1634</v>
          </cell>
          <cell r="O39">
            <v>2494</v>
          </cell>
        </row>
        <row r="40">
          <cell r="M40">
            <v>105.2</v>
          </cell>
          <cell r="N40">
            <v>97.5</v>
          </cell>
          <cell r="O40">
            <v>141.9</v>
          </cell>
        </row>
        <row r="41">
          <cell r="M41">
            <v>1611</v>
          </cell>
          <cell r="N41">
            <v>1236</v>
          </cell>
          <cell r="O41">
            <v>1635</v>
          </cell>
        </row>
        <row r="42">
          <cell r="M42">
            <v>3460</v>
          </cell>
          <cell r="N42">
            <v>3240</v>
          </cell>
          <cell r="O42">
            <v>4840</v>
          </cell>
        </row>
        <row r="43">
          <cell r="M43">
            <v>462</v>
          </cell>
          <cell r="N43">
            <v>386</v>
          </cell>
          <cell r="O43">
            <v>444</v>
          </cell>
        </row>
        <row r="44">
          <cell r="M44">
            <v>1382</v>
          </cell>
          <cell r="N44">
            <v>1206</v>
          </cell>
          <cell r="O44">
            <v>1488</v>
          </cell>
        </row>
        <row r="45">
          <cell r="M45">
            <v>1476</v>
          </cell>
          <cell r="N45">
            <v>1040</v>
          </cell>
          <cell r="O45">
            <v>1298</v>
          </cell>
        </row>
        <row r="46">
          <cell r="M46">
            <v>1706</v>
          </cell>
          <cell r="N46">
            <v>1508</v>
          </cell>
          <cell r="O46">
            <v>1784</v>
          </cell>
        </row>
        <row r="47">
          <cell r="M47">
            <v>694</v>
          </cell>
          <cell r="N47">
            <v>548</v>
          </cell>
          <cell r="O47">
            <v>771</v>
          </cell>
        </row>
        <row r="48">
          <cell r="M48">
            <v>1082</v>
          </cell>
          <cell r="N48">
            <v>891</v>
          </cell>
          <cell r="O48">
            <v>1008</v>
          </cell>
        </row>
        <row r="49">
          <cell r="M49">
            <v>107</v>
          </cell>
          <cell r="N49">
            <v>32</v>
          </cell>
          <cell r="O49">
            <v>121</v>
          </cell>
        </row>
        <row r="50">
          <cell r="M50">
            <v>55</v>
          </cell>
          <cell r="N50">
            <v>16</v>
          </cell>
          <cell r="O50">
            <v>32</v>
          </cell>
        </row>
        <row r="51">
          <cell r="M51">
            <v>0</v>
          </cell>
          <cell r="N51">
            <v>0</v>
          </cell>
          <cell r="O51">
            <v>0</v>
          </cell>
        </row>
        <row r="52">
          <cell r="M52">
            <v>0</v>
          </cell>
          <cell r="N52">
            <v>0</v>
          </cell>
          <cell r="O52">
            <v>0</v>
          </cell>
        </row>
        <row r="53">
          <cell r="M53">
            <v>0</v>
          </cell>
          <cell r="N53">
            <v>0</v>
          </cell>
          <cell r="O53">
            <v>0</v>
          </cell>
        </row>
        <row r="54">
          <cell r="M54">
            <v>0</v>
          </cell>
          <cell r="N54">
            <v>0</v>
          </cell>
          <cell r="O54">
            <v>0</v>
          </cell>
        </row>
        <row r="55">
          <cell r="M55">
            <v>8.6</v>
          </cell>
          <cell r="N55">
            <v>7.2</v>
          </cell>
          <cell r="O55">
            <v>8.5</v>
          </cell>
        </row>
        <row r="56">
          <cell r="M56">
            <v>26.8</v>
          </cell>
          <cell r="N56">
            <v>17.7</v>
          </cell>
          <cell r="O56">
            <v>22.8</v>
          </cell>
        </row>
        <row r="57">
          <cell r="M57">
            <v>800</v>
          </cell>
          <cell r="N57">
            <v>700</v>
          </cell>
          <cell r="O57">
            <v>1060</v>
          </cell>
        </row>
        <row r="58">
          <cell r="M58">
            <v>64</v>
          </cell>
          <cell r="N58">
            <v>61</v>
          </cell>
          <cell r="O58">
            <v>82</v>
          </cell>
        </row>
        <row r="59">
          <cell r="M59">
            <v>1106</v>
          </cell>
          <cell r="N59">
            <v>648</v>
          </cell>
          <cell r="O59">
            <v>876</v>
          </cell>
        </row>
        <row r="60">
          <cell r="M60">
            <v>617</v>
          </cell>
          <cell r="N60">
            <v>590</v>
          </cell>
          <cell r="O60">
            <v>1060</v>
          </cell>
        </row>
        <row r="61">
          <cell r="M61">
            <v>1641</v>
          </cell>
          <cell r="N61">
            <v>1333</v>
          </cell>
          <cell r="O61">
            <v>2082</v>
          </cell>
        </row>
        <row r="62">
          <cell r="M62">
            <v>674</v>
          </cell>
          <cell r="N62">
            <v>530</v>
          </cell>
          <cell r="O62">
            <v>860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6"/>
  <sheetViews>
    <sheetView workbookViewId="0">
      <selection activeCell="Q7" sqref="Q7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s="1" customFormat="1" ht="5.0999999999999996" customHeight="1"/>
    <row r="2" spans="2:14" s="1" customFormat="1" ht="14.1" customHeight="1">
      <c r="B2" s="57" t="s">
        <v>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4" s="1" customFormat="1" ht="14.1" customHeight="1">
      <c r="B3" s="57" t="s">
        <v>62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2:14" s="1" customFormat="1" ht="5.0999999999999996" customHeight="1">
      <c r="B4" s="2"/>
      <c r="C4" s="2"/>
      <c r="D4" s="2"/>
      <c r="E4" s="2"/>
      <c r="F4" s="2"/>
      <c r="G4" s="2"/>
      <c r="H4" s="2"/>
      <c r="I4" s="2"/>
      <c r="J4" s="2"/>
      <c r="K4" s="2"/>
    </row>
    <row r="5" spans="2:14" s="1" customFormat="1" ht="14.1" customHeight="1">
      <c r="B5" s="69" t="s">
        <v>0</v>
      </c>
      <c r="C5" s="70"/>
      <c r="D5" s="66" t="s">
        <v>2</v>
      </c>
      <c r="E5" s="67"/>
      <c r="F5" s="67"/>
      <c r="G5" s="67"/>
      <c r="H5" s="67"/>
      <c r="I5" s="67"/>
      <c r="J5" s="68"/>
      <c r="K5" s="63" t="s">
        <v>1</v>
      </c>
      <c r="L5" s="63" t="s">
        <v>3</v>
      </c>
      <c r="M5" s="63" t="s">
        <v>11</v>
      </c>
      <c r="N5" s="63" t="s">
        <v>12</v>
      </c>
    </row>
    <row r="6" spans="2:14" s="1" customFormat="1" ht="14.1" customHeight="1">
      <c r="B6" s="71"/>
      <c r="C6" s="72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64"/>
      <c r="L6" s="64"/>
      <c r="M6" s="64"/>
      <c r="N6" s="64"/>
    </row>
    <row r="7" spans="2:14" s="1" customFormat="1" ht="14.1" customHeight="1">
      <c r="B7" s="73"/>
      <c r="C7" s="74"/>
      <c r="D7" s="4" t="s">
        <v>44</v>
      </c>
      <c r="E7" s="4" t="s">
        <v>45</v>
      </c>
      <c r="F7" s="4" t="s">
        <v>46</v>
      </c>
      <c r="G7" s="4" t="s">
        <v>47</v>
      </c>
      <c r="H7" s="4" t="s">
        <v>48</v>
      </c>
      <c r="I7" s="4" t="s">
        <v>49</v>
      </c>
      <c r="J7" s="4" t="s">
        <v>50</v>
      </c>
      <c r="K7" s="65"/>
      <c r="L7" s="65"/>
      <c r="M7" s="65"/>
      <c r="N7" s="65"/>
    </row>
    <row r="8" spans="2:14" s="1" customFormat="1" ht="14.1" customHeight="1">
      <c r="B8" s="60" t="s">
        <v>20</v>
      </c>
      <c r="C8" s="61"/>
      <c r="D8" s="5"/>
      <c r="E8" s="6">
        <v>5300.1</v>
      </c>
      <c r="F8" s="6">
        <v>5305.3</v>
      </c>
      <c r="G8" s="6">
        <v>5310.5</v>
      </c>
      <c r="H8" s="6">
        <v>5315.9</v>
      </c>
      <c r="I8" s="6">
        <v>5321.5</v>
      </c>
      <c r="J8" s="5"/>
      <c r="K8" s="7">
        <f t="shared" ref="K8:K31" si="0">I8-E8</f>
        <v>21.399999999999636</v>
      </c>
      <c r="L8" s="8">
        <v>20</v>
      </c>
      <c r="M8" s="9">
        <f t="shared" ref="M8:M31" si="1">K8*L8</f>
        <v>427.99999999999272</v>
      </c>
      <c r="N8" s="6">
        <f t="shared" ref="N8:N32" si="2">M8/7</f>
        <v>61.142857142856101</v>
      </c>
    </row>
    <row r="9" spans="2:14" s="1" customFormat="1" ht="14.1" customHeight="1">
      <c r="B9" s="60" t="s">
        <v>21</v>
      </c>
      <c r="C9" s="61"/>
      <c r="D9" s="5"/>
      <c r="E9" s="6">
        <v>6637.9</v>
      </c>
      <c r="F9" s="6">
        <v>6643.3</v>
      </c>
      <c r="G9" s="6">
        <v>6648.2</v>
      </c>
      <c r="H9" s="6">
        <v>6653.9</v>
      </c>
      <c r="I9" s="6">
        <v>6659.5</v>
      </c>
      <c r="J9" s="5"/>
      <c r="K9" s="7">
        <f t="shared" si="0"/>
        <v>21.600000000000364</v>
      </c>
      <c r="L9" s="8">
        <v>1</v>
      </c>
      <c r="M9" s="9">
        <f t="shared" si="1"/>
        <v>21.600000000000364</v>
      </c>
      <c r="N9" s="6">
        <f t="shared" si="2"/>
        <v>3.0857142857143378</v>
      </c>
    </row>
    <row r="10" spans="2:14" s="1" customFormat="1" ht="14.1" customHeight="1">
      <c r="B10" s="60" t="s">
        <v>22</v>
      </c>
      <c r="C10" s="61"/>
      <c r="D10" s="5"/>
      <c r="E10" s="6">
        <v>2181.5</v>
      </c>
      <c r="F10" s="6">
        <v>2184.5</v>
      </c>
      <c r="G10" s="6">
        <v>2186.8000000000002</v>
      </c>
      <c r="H10" s="6">
        <v>2189.3000000000002</v>
      </c>
      <c r="I10" s="6">
        <v>2192.3000000000002</v>
      </c>
      <c r="J10" s="5"/>
      <c r="K10" s="7">
        <f t="shared" si="0"/>
        <v>10.800000000000182</v>
      </c>
      <c r="L10" s="8">
        <v>30</v>
      </c>
      <c r="M10" s="9">
        <f t="shared" si="1"/>
        <v>324.00000000000546</v>
      </c>
      <c r="N10" s="6">
        <f t="shared" si="2"/>
        <v>46.285714285715066</v>
      </c>
    </row>
    <row r="11" spans="2:14" s="1" customFormat="1" ht="14.1" customHeight="1">
      <c r="B11" s="60" t="s">
        <v>23</v>
      </c>
      <c r="C11" s="61"/>
      <c r="D11" s="5"/>
      <c r="E11" s="6">
        <v>5700</v>
      </c>
      <c r="F11" s="6">
        <v>5709</v>
      </c>
      <c r="G11" s="6">
        <v>5717</v>
      </c>
      <c r="H11" s="6">
        <v>5726</v>
      </c>
      <c r="I11" s="6">
        <v>5735</v>
      </c>
      <c r="J11" s="5"/>
      <c r="K11" s="7">
        <f t="shared" si="0"/>
        <v>35</v>
      </c>
      <c r="L11" s="8">
        <v>20</v>
      </c>
      <c r="M11" s="9">
        <f t="shared" si="1"/>
        <v>700</v>
      </c>
      <c r="N11" s="6">
        <f t="shared" si="2"/>
        <v>100</v>
      </c>
    </row>
    <row r="12" spans="2:14" s="1" customFormat="1" ht="14.1" customHeight="1">
      <c r="B12" s="60" t="s">
        <v>24</v>
      </c>
      <c r="C12" s="61"/>
      <c r="D12" s="5"/>
      <c r="E12" s="6">
        <v>1085.7</v>
      </c>
      <c r="F12" s="6">
        <v>1087.0999999999999</v>
      </c>
      <c r="G12" s="6">
        <v>1087.9000000000001</v>
      </c>
      <c r="H12" s="6">
        <v>1088.9000000000001</v>
      </c>
      <c r="I12" s="6">
        <v>1090</v>
      </c>
      <c r="J12" s="5"/>
      <c r="K12" s="7">
        <f t="shared" si="0"/>
        <v>4.2999999999999545</v>
      </c>
      <c r="L12" s="8">
        <v>20</v>
      </c>
      <c r="M12" s="9">
        <f t="shared" si="1"/>
        <v>85.999999999999091</v>
      </c>
      <c r="N12" s="6">
        <f t="shared" si="2"/>
        <v>12.285714285714155</v>
      </c>
    </row>
    <row r="13" spans="2:14" s="1" customFormat="1" ht="14.1" customHeight="1">
      <c r="B13" s="60" t="s">
        <v>25</v>
      </c>
      <c r="C13" s="61"/>
      <c r="D13" s="5"/>
      <c r="E13" s="6">
        <v>2850.6</v>
      </c>
      <c r="F13" s="6">
        <v>2854.5</v>
      </c>
      <c r="G13" s="6">
        <v>2857.7</v>
      </c>
      <c r="H13" s="6">
        <v>2861.6</v>
      </c>
      <c r="I13" s="6">
        <v>2865.1</v>
      </c>
      <c r="J13" s="5"/>
      <c r="K13" s="7">
        <f t="shared" si="0"/>
        <v>14.5</v>
      </c>
      <c r="L13" s="8">
        <v>20</v>
      </c>
      <c r="M13" s="9">
        <f t="shared" si="1"/>
        <v>290</v>
      </c>
      <c r="N13" s="6">
        <f t="shared" si="2"/>
        <v>41.428571428571431</v>
      </c>
    </row>
    <row r="14" spans="2:14" s="1" customFormat="1" ht="14.1" customHeight="1">
      <c r="B14" s="60" t="s">
        <v>26</v>
      </c>
      <c r="C14" s="61"/>
      <c r="D14" s="5"/>
      <c r="E14" s="6">
        <v>2201.5</v>
      </c>
      <c r="F14" s="6">
        <v>2205.8000000000002</v>
      </c>
      <c r="G14" s="6">
        <v>2208.8000000000002</v>
      </c>
      <c r="H14" s="6">
        <v>2212.5</v>
      </c>
      <c r="I14" s="6">
        <v>2216.1</v>
      </c>
      <c r="J14" s="5"/>
      <c r="K14" s="7">
        <f t="shared" si="0"/>
        <v>14.599999999999909</v>
      </c>
      <c r="L14" s="8">
        <v>20</v>
      </c>
      <c r="M14" s="9">
        <f t="shared" si="1"/>
        <v>291.99999999999818</v>
      </c>
      <c r="N14" s="6">
        <f t="shared" si="2"/>
        <v>41.714285714285452</v>
      </c>
    </row>
    <row r="15" spans="2:14" s="1" customFormat="1" ht="14.1" customHeight="1">
      <c r="B15" s="60" t="s">
        <v>27</v>
      </c>
      <c r="C15" s="61"/>
      <c r="D15" s="5"/>
      <c r="E15" s="6">
        <v>3324.9</v>
      </c>
      <c r="F15" s="6">
        <v>3329.4</v>
      </c>
      <c r="G15" s="6">
        <v>3333</v>
      </c>
      <c r="H15" s="6">
        <v>3336.8</v>
      </c>
      <c r="I15" s="6">
        <v>3340.7</v>
      </c>
      <c r="J15" s="5"/>
      <c r="K15" s="7">
        <f t="shared" si="0"/>
        <v>15.799999999999727</v>
      </c>
      <c r="L15" s="8">
        <v>20</v>
      </c>
      <c r="M15" s="9">
        <f t="shared" si="1"/>
        <v>315.99999999999454</v>
      </c>
      <c r="N15" s="6">
        <f t="shared" si="2"/>
        <v>45.142857142856364</v>
      </c>
    </row>
    <row r="16" spans="2:14" s="1" customFormat="1" ht="14.1" customHeight="1">
      <c r="B16" s="60" t="s">
        <v>28</v>
      </c>
      <c r="C16" s="61"/>
      <c r="D16" s="5"/>
      <c r="E16" s="6">
        <v>1219.4000000000001</v>
      </c>
      <c r="F16" s="6">
        <v>1221.2</v>
      </c>
      <c r="G16" s="6">
        <v>1223</v>
      </c>
      <c r="H16" s="6">
        <v>1224.9000000000001</v>
      </c>
      <c r="I16" s="6">
        <v>1227.8</v>
      </c>
      <c r="J16" s="5"/>
      <c r="K16" s="7">
        <f t="shared" si="0"/>
        <v>8.3999999999998636</v>
      </c>
      <c r="L16" s="8">
        <v>20</v>
      </c>
      <c r="M16" s="9">
        <f t="shared" si="1"/>
        <v>167.99999999999727</v>
      </c>
      <c r="N16" s="6">
        <f t="shared" si="2"/>
        <v>23.999999999999609</v>
      </c>
    </row>
    <row r="17" spans="2:14" s="1" customFormat="1" ht="14.1" customHeight="1">
      <c r="B17" s="60" t="s">
        <v>29</v>
      </c>
      <c r="C17" s="61"/>
      <c r="D17" s="5"/>
      <c r="E17" s="6">
        <v>1400.1</v>
      </c>
      <c r="F17" s="6">
        <v>1401.8</v>
      </c>
      <c r="G17" s="6">
        <v>1403.1</v>
      </c>
      <c r="H17" s="6">
        <v>1405.2</v>
      </c>
      <c r="I17" s="6">
        <v>1407.1</v>
      </c>
      <c r="J17" s="5"/>
      <c r="K17" s="7">
        <f t="shared" si="0"/>
        <v>7</v>
      </c>
      <c r="L17" s="8">
        <v>30</v>
      </c>
      <c r="M17" s="9">
        <f t="shared" si="1"/>
        <v>210</v>
      </c>
      <c r="N17" s="6">
        <f t="shared" si="2"/>
        <v>30</v>
      </c>
    </row>
    <row r="18" spans="2:14" s="1" customFormat="1" ht="14.1" customHeight="1">
      <c r="B18" s="60" t="s">
        <v>43</v>
      </c>
      <c r="C18" s="61"/>
      <c r="D18" s="5"/>
      <c r="E18" s="6">
        <v>2673</v>
      </c>
      <c r="F18" s="6">
        <v>2673</v>
      </c>
      <c r="G18" s="6">
        <v>2673</v>
      </c>
      <c r="H18" s="6">
        <v>2673</v>
      </c>
      <c r="I18" s="6">
        <v>2673</v>
      </c>
      <c r="J18" s="5"/>
      <c r="K18" s="7">
        <f t="shared" si="0"/>
        <v>0</v>
      </c>
      <c r="L18" s="8">
        <v>1</v>
      </c>
      <c r="M18" s="6">
        <f t="shared" si="1"/>
        <v>0</v>
      </c>
      <c r="N18" s="6">
        <f t="shared" si="2"/>
        <v>0</v>
      </c>
    </row>
    <row r="19" spans="2:14" s="1" customFormat="1" ht="14.1" customHeight="1">
      <c r="B19" s="60" t="s">
        <v>30</v>
      </c>
      <c r="C19" s="61"/>
      <c r="D19" s="5"/>
      <c r="E19" s="6">
        <v>2455</v>
      </c>
      <c r="F19" s="6">
        <v>2455</v>
      </c>
      <c r="G19" s="6">
        <v>2455</v>
      </c>
      <c r="H19" s="6">
        <v>2455</v>
      </c>
      <c r="I19" s="6">
        <v>2455</v>
      </c>
      <c r="J19" s="5"/>
      <c r="K19" s="7">
        <f t="shared" si="0"/>
        <v>0</v>
      </c>
      <c r="L19" s="8">
        <v>1</v>
      </c>
      <c r="M19" s="6">
        <f t="shared" si="1"/>
        <v>0</v>
      </c>
      <c r="N19" s="6">
        <f t="shared" si="2"/>
        <v>0</v>
      </c>
    </row>
    <row r="20" spans="2:14" s="1" customFormat="1" ht="14.1" customHeight="1">
      <c r="B20" s="60" t="s">
        <v>31</v>
      </c>
      <c r="C20" s="61"/>
      <c r="D20" s="5"/>
      <c r="E20" s="6">
        <v>28.9</v>
      </c>
      <c r="F20" s="6">
        <v>28.9</v>
      </c>
      <c r="G20" s="6">
        <v>28.9</v>
      </c>
      <c r="H20" s="6">
        <v>28.9</v>
      </c>
      <c r="I20" s="6">
        <v>28.9</v>
      </c>
      <c r="J20" s="5"/>
      <c r="K20" s="7">
        <f t="shared" si="0"/>
        <v>0</v>
      </c>
      <c r="L20" s="8">
        <v>1</v>
      </c>
      <c r="M20" s="6">
        <f t="shared" si="1"/>
        <v>0</v>
      </c>
      <c r="N20" s="6">
        <f t="shared" si="2"/>
        <v>0</v>
      </c>
    </row>
    <row r="21" spans="2:14" s="1" customFormat="1" ht="14.1" customHeight="1">
      <c r="B21" s="60" t="s">
        <v>32</v>
      </c>
      <c r="C21" s="61"/>
      <c r="D21" s="5"/>
      <c r="E21" s="6">
        <v>6.2</v>
      </c>
      <c r="F21" s="6">
        <v>6.2</v>
      </c>
      <c r="G21" s="6">
        <v>6.2</v>
      </c>
      <c r="H21" s="6">
        <v>6.2</v>
      </c>
      <c r="I21" s="6">
        <v>6.2</v>
      </c>
      <c r="J21" s="5"/>
      <c r="K21" s="7">
        <f t="shared" si="0"/>
        <v>0</v>
      </c>
      <c r="L21" s="8">
        <v>1</v>
      </c>
      <c r="M21" s="6">
        <f t="shared" si="1"/>
        <v>0</v>
      </c>
      <c r="N21" s="6">
        <f t="shared" si="2"/>
        <v>0</v>
      </c>
    </row>
    <row r="22" spans="2:14" s="1" customFormat="1" ht="14.1" customHeight="1">
      <c r="B22" s="60" t="s">
        <v>33</v>
      </c>
      <c r="C22" s="61"/>
      <c r="D22" s="5"/>
      <c r="E22" s="6">
        <v>4.5</v>
      </c>
      <c r="F22" s="6">
        <v>4.5</v>
      </c>
      <c r="G22" s="6">
        <v>4.5</v>
      </c>
      <c r="H22" s="6">
        <v>4.5</v>
      </c>
      <c r="I22" s="6">
        <v>4.5</v>
      </c>
      <c r="J22" s="5"/>
      <c r="K22" s="7">
        <f t="shared" si="0"/>
        <v>0</v>
      </c>
      <c r="L22" s="8">
        <v>1</v>
      </c>
      <c r="M22" s="6">
        <f t="shared" si="1"/>
        <v>0</v>
      </c>
      <c r="N22" s="6">
        <f t="shared" si="2"/>
        <v>0</v>
      </c>
    </row>
    <row r="23" spans="2:14" s="1" customFormat="1" ht="14.1" customHeight="1">
      <c r="B23" s="60" t="s">
        <v>34</v>
      </c>
      <c r="C23" s="61"/>
      <c r="D23" s="5"/>
      <c r="E23" s="6">
        <v>40.5</v>
      </c>
      <c r="F23" s="6">
        <v>40.5</v>
      </c>
      <c r="G23" s="6">
        <v>40.5</v>
      </c>
      <c r="H23" s="6">
        <v>40.5</v>
      </c>
      <c r="I23" s="6">
        <v>40.5</v>
      </c>
      <c r="J23" s="5"/>
      <c r="K23" s="7">
        <f t="shared" si="0"/>
        <v>0</v>
      </c>
      <c r="L23" s="8">
        <v>1</v>
      </c>
      <c r="M23" s="6">
        <f t="shared" si="1"/>
        <v>0</v>
      </c>
      <c r="N23" s="6">
        <f t="shared" si="2"/>
        <v>0</v>
      </c>
    </row>
    <row r="24" spans="2:14" s="1" customFormat="1" ht="14.1" customHeight="1">
      <c r="B24" s="60" t="s">
        <v>35</v>
      </c>
      <c r="C24" s="61"/>
      <c r="D24" s="5"/>
      <c r="E24" s="6">
        <v>782.8</v>
      </c>
      <c r="F24" s="6">
        <v>783.3</v>
      </c>
      <c r="G24" s="6">
        <v>783.7</v>
      </c>
      <c r="H24" s="6">
        <v>784.1</v>
      </c>
      <c r="I24" s="6">
        <v>784.1</v>
      </c>
      <c r="J24" s="5"/>
      <c r="K24" s="7">
        <f t="shared" si="0"/>
        <v>1.3000000000000682</v>
      </c>
      <c r="L24" s="8">
        <v>1</v>
      </c>
      <c r="M24" s="6">
        <f t="shared" si="1"/>
        <v>1.3000000000000682</v>
      </c>
      <c r="N24" s="6">
        <f t="shared" si="2"/>
        <v>0.18571428571429546</v>
      </c>
    </row>
    <row r="25" spans="2:14" s="1" customFormat="1" ht="14.1" customHeight="1">
      <c r="B25" s="60" t="s">
        <v>36</v>
      </c>
      <c r="C25" s="61"/>
      <c r="D25" s="5"/>
      <c r="E25" s="6">
        <v>4186.6000000000004</v>
      </c>
      <c r="F25" s="6">
        <v>4187.8999999999996</v>
      </c>
      <c r="G25" s="6">
        <v>4189</v>
      </c>
      <c r="H25" s="6">
        <v>4190.1000000000004</v>
      </c>
      <c r="I25" s="6">
        <v>4191.3999999999996</v>
      </c>
      <c r="J25" s="5"/>
      <c r="K25" s="7">
        <f t="shared" si="0"/>
        <v>4.7999999999992724</v>
      </c>
      <c r="L25" s="8">
        <v>1</v>
      </c>
      <c r="M25" s="6">
        <f t="shared" si="1"/>
        <v>4.7999999999992724</v>
      </c>
      <c r="N25" s="6">
        <f t="shared" si="2"/>
        <v>0.6857142857141818</v>
      </c>
    </row>
    <row r="26" spans="2:14" s="1" customFormat="1" ht="14.1" customHeight="1">
      <c r="B26" s="60" t="s">
        <v>37</v>
      </c>
      <c r="C26" s="61"/>
      <c r="D26" s="5"/>
      <c r="E26" s="6">
        <v>1034</v>
      </c>
      <c r="F26" s="6">
        <v>1036</v>
      </c>
      <c r="G26" s="6">
        <v>1038</v>
      </c>
      <c r="H26" s="6">
        <v>1040</v>
      </c>
      <c r="I26" s="6">
        <v>1042</v>
      </c>
      <c r="J26" s="5"/>
      <c r="K26" s="7">
        <f t="shared" si="0"/>
        <v>8</v>
      </c>
      <c r="L26" s="8">
        <v>20</v>
      </c>
      <c r="M26" s="6">
        <f t="shared" si="1"/>
        <v>160</v>
      </c>
      <c r="N26" s="6">
        <f t="shared" si="2"/>
        <v>22.857142857142858</v>
      </c>
    </row>
    <row r="27" spans="2:14" s="1" customFormat="1" ht="14.1" customHeight="1">
      <c r="B27" s="60" t="s">
        <v>38</v>
      </c>
      <c r="C27" s="61"/>
      <c r="D27" s="5"/>
      <c r="E27" s="6">
        <v>5177</v>
      </c>
      <c r="F27" s="6">
        <v>5178</v>
      </c>
      <c r="G27" s="6">
        <v>5179</v>
      </c>
      <c r="H27" s="6">
        <v>5181</v>
      </c>
      <c r="I27" s="6">
        <v>5183</v>
      </c>
      <c r="J27" s="5"/>
      <c r="K27" s="7">
        <f t="shared" si="0"/>
        <v>6</v>
      </c>
      <c r="L27" s="8">
        <v>1</v>
      </c>
      <c r="M27" s="6">
        <f t="shared" si="1"/>
        <v>6</v>
      </c>
      <c r="N27" s="6">
        <f t="shared" si="2"/>
        <v>0.8571428571428571</v>
      </c>
    </row>
    <row r="28" spans="2:14" s="1" customFormat="1" ht="14.1" customHeight="1">
      <c r="B28" s="60" t="s">
        <v>39</v>
      </c>
      <c r="C28" s="61"/>
      <c r="D28" s="5"/>
      <c r="E28" s="6">
        <v>2112.9</v>
      </c>
      <c r="F28" s="6">
        <v>2113.1</v>
      </c>
      <c r="G28" s="6">
        <v>2113.1999999999998</v>
      </c>
      <c r="H28" s="6">
        <v>2113.4</v>
      </c>
      <c r="I28" s="6">
        <v>2113.6</v>
      </c>
      <c r="J28" s="5"/>
      <c r="K28" s="7">
        <f t="shared" si="0"/>
        <v>0.6999999999998181</v>
      </c>
      <c r="L28" s="8">
        <v>20</v>
      </c>
      <c r="M28" s="6">
        <f t="shared" si="1"/>
        <v>13.999999999996362</v>
      </c>
      <c r="N28" s="6">
        <f t="shared" si="2"/>
        <v>1.9999999999994802</v>
      </c>
    </row>
    <row r="29" spans="2:14" s="1" customFormat="1" ht="14.1" customHeight="1">
      <c r="B29" s="60" t="s">
        <v>40</v>
      </c>
      <c r="C29" s="61"/>
      <c r="D29" s="5"/>
      <c r="E29" s="6">
        <v>25688</v>
      </c>
      <c r="F29" s="6">
        <v>25717</v>
      </c>
      <c r="G29" s="6">
        <v>25763</v>
      </c>
      <c r="H29" s="6">
        <v>25808</v>
      </c>
      <c r="I29" s="6">
        <v>25851</v>
      </c>
      <c r="J29" s="5"/>
      <c r="K29" s="7">
        <f t="shared" si="0"/>
        <v>163</v>
      </c>
      <c r="L29" s="8">
        <v>30</v>
      </c>
      <c r="M29" s="6">
        <f t="shared" si="1"/>
        <v>4890</v>
      </c>
      <c r="N29" s="6">
        <f t="shared" si="2"/>
        <v>698.57142857142856</v>
      </c>
    </row>
    <row r="30" spans="2:14" s="1" customFormat="1" ht="14.1" customHeight="1">
      <c r="B30" s="60" t="s">
        <v>41</v>
      </c>
      <c r="C30" s="61"/>
      <c r="D30" s="5"/>
      <c r="E30" s="6">
        <v>18186</v>
      </c>
      <c r="F30" s="6">
        <v>18283</v>
      </c>
      <c r="G30" s="6">
        <v>18370</v>
      </c>
      <c r="H30" s="6">
        <v>18455</v>
      </c>
      <c r="I30" s="6">
        <v>18541</v>
      </c>
      <c r="J30" s="5"/>
      <c r="K30" s="7">
        <f t="shared" si="0"/>
        <v>355</v>
      </c>
      <c r="L30" s="8">
        <v>30</v>
      </c>
      <c r="M30" s="6">
        <f t="shared" si="1"/>
        <v>10650</v>
      </c>
      <c r="N30" s="6">
        <f t="shared" si="2"/>
        <v>1521.4285714285713</v>
      </c>
    </row>
    <row r="31" spans="2:14" s="1" customFormat="1" ht="14.1" customHeight="1">
      <c r="B31" s="60" t="s">
        <v>42</v>
      </c>
      <c r="C31" s="61"/>
      <c r="D31" s="5"/>
      <c r="E31" s="6">
        <v>23653</v>
      </c>
      <c r="F31" s="6">
        <v>23688</v>
      </c>
      <c r="G31" s="6">
        <v>23721</v>
      </c>
      <c r="H31" s="6">
        <v>23754</v>
      </c>
      <c r="I31" s="6">
        <v>23787</v>
      </c>
      <c r="J31" s="5"/>
      <c r="K31" s="7">
        <f t="shared" si="0"/>
        <v>134</v>
      </c>
      <c r="L31" s="8">
        <v>1</v>
      </c>
      <c r="M31" s="6">
        <f t="shared" si="1"/>
        <v>134</v>
      </c>
      <c r="N31" s="6">
        <f t="shared" si="2"/>
        <v>19.142857142857142</v>
      </c>
    </row>
    <row r="32" spans="2:14" s="1" customFormat="1" ht="14.1" customHeight="1">
      <c r="B32" s="62"/>
      <c r="C32" s="62"/>
      <c r="K32" s="16">
        <f>SUM(K8:K31)</f>
        <v>826.19999999999879</v>
      </c>
      <c r="L32" s="10"/>
      <c r="M32" s="11">
        <f>M8+M9+M10+M11+M12+M13+M14+M15+M16+M17+M18+M19+M20+M21+M22+M23+M24+M25+M26+M27+M28+M29+M30+M31</f>
        <v>18695.699999999983</v>
      </c>
      <c r="N32" s="11">
        <f t="shared" si="2"/>
        <v>2670.8142857142834</v>
      </c>
    </row>
    <row r="33" spans="2:10" s="1" customFormat="1" ht="14.1" customHeight="1">
      <c r="B33" s="57" t="s">
        <v>59</v>
      </c>
      <c r="C33" s="57"/>
      <c r="D33" s="57"/>
      <c r="E33" s="57"/>
    </row>
    <row r="34" spans="2:10" s="1" customFormat="1" ht="14.1" customHeight="1">
      <c r="B34" s="12"/>
      <c r="C34" s="12"/>
      <c r="D34" s="58" t="s">
        <v>60</v>
      </c>
      <c r="E34" s="58"/>
      <c r="F34" s="58"/>
      <c r="G34" s="58"/>
      <c r="H34" s="58"/>
      <c r="I34" s="58"/>
      <c r="J34" s="58"/>
    </row>
    <row r="35" spans="2:10" s="1" customFormat="1" ht="14.1" customHeight="1">
      <c r="B35" s="62"/>
      <c r="C35" s="62"/>
      <c r="D35" s="58" t="s">
        <v>63</v>
      </c>
      <c r="E35" s="58"/>
      <c r="F35" s="58"/>
      <c r="G35" s="58"/>
      <c r="H35" s="58"/>
      <c r="I35" s="58"/>
      <c r="J35" s="58"/>
    </row>
    <row r="36" spans="2:10">
      <c r="D36" s="59"/>
      <c r="E36" s="59"/>
      <c r="F36" s="59"/>
      <c r="G36" s="59"/>
      <c r="H36" s="59"/>
      <c r="I36" s="59"/>
      <c r="J36" s="59"/>
    </row>
  </sheetData>
  <mergeCells count="38">
    <mergeCell ref="L5:L7"/>
    <mergeCell ref="B29:C29"/>
    <mergeCell ref="B30:C30"/>
    <mergeCell ref="B31:C31"/>
    <mergeCell ref="B32:C32"/>
    <mergeCell ref="B23:C23"/>
    <mergeCell ref="B24:C24"/>
    <mergeCell ref="B27:C27"/>
    <mergeCell ref="B28:C28"/>
    <mergeCell ref="B17:C17"/>
    <mergeCell ref="B18:C18"/>
    <mergeCell ref="B20:C20"/>
    <mergeCell ref="B19:C19"/>
    <mergeCell ref="B21:C21"/>
    <mergeCell ref="B26:C26"/>
    <mergeCell ref="B22:C22"/>
    <mergeCell ref="B2:N2"/>
    <mergeCell ref="B3:N3"/>
    <mergeCell ref="B16:C16"/>
    <mergeCell ref="B8:C8"/>
    <mergeCell ref="B9:C9"/>
    <mergeCell ref="B10:C10"/>
    <mergeCell ref="B11:C11"/>
    <mergeCell ref="B12:C12"/>
    <mergeCell ref="B13:C13"/>
    <mergeCell ref="B14:C14"/>
    <mergeCell ref="B15:C15"/>
    <mergeCell ref="M5:M7"/>
    <mergeCell ref="N5:N7"/>
    <mergeCell ref="D5:J5"/>
    <mergeCell ref="B5:C7"/>
    <mergeCell ref="K5:K7"/>
    <mergeCell ref="B33:E33"/>
    <mergeCell ref="D35:J35"/>
    <mergeCell ref="D36:J36"/>
    <mergeCell ref="B25:C25"/>
    <mergeCell ref="B35:C35"/>
    <mergeCell ref="D34:J3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37"/>
  <sheetViews>
    <sheetView workbookViewId="0">
      <selection activeCell="K8" sqref="K8:K32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s="1" customFormat="1" ht="5.0999999999999996" customHeight="1"/>
    <row r="2" spans="2:14" s="1" customFormat="1" ht="14.1" customHeight="1">
      <c r="B2" s="57" t="s">
        <v>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4" s="1" customFormat="1" ht="14.1" customHeight="1">
      <c r="B3" s="57" t="s">
        <v>61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2:14" s="1" customFormat="1" ht="5.0999999999999996" customHeight="1"/>
    <row r="5" spans="2:14" s="1" customFormat="1" ht="14.1" customHeight="1">
      <c r="B5" s="69" t="s">
        <v>0</v>
      </c>
      <c r="C5" s="70"/>
      <c r="D5" s="66" t="s">
        <v>2</v>
      </c>
      <c r="E5" s="67"/>
      <c r="F5" s="67"/>
      <c r="G5" s="67"/>
      <c r="H5" s="67"/>
      <c r="I5" s="67"/>
      <c r="J5" s="68"/>
      <c r="K5" s="63" t="s">
        <v>1</v>
      </c>
      <c r="L5" s="63" t="s">
        <v>3</v>
      </c>
      <c r="M5" s="63" t="s">
        <v>11</v>
      </c>
      <c r="N5" s="63" t="s">
        <v>12</v>
      </c>
    </row>
    <row r="6" spans="2:14" s="1" customFormat="1" ht="14.1" customHeight="1">
      <c r="B6" s="71"/>
      <c r="C6" s="72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64"/>
      <c r="L6" s="64"/>
      <c r="M6" s="64"/>
      <c r="N6" s="64"/>
    </row>
    <row r="7" spans="2:14" s="1" customFormat="1" ht="14.1" customHeight="1">
      <c r="B7" s="73"/>
      <c r="C7" s="74"/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58</v>
      </c>
      <c r="K7" s="65"/>
      <c r="L7" s="65"/>
      <c r="M7" s="65"/>
      <c r="N7" s="65"/>
    </row>
    <row r="8" spans="2:14" s="1" customFormat="1" ht="14.1" customHeight="1">
      <c r="B8" s="60" t="s">
        <v>20</v>
      </c>
      <c r="C8" s="61"/>
      <c r="D8" s="5"/>
      <c r="E8" s="6">
        <v>5273.1</v>
      </c>
      <c r="F8" s="13"/>
      <c r="G8" s="6">
        <v>5280.5</v>
      </c>
      <c r="H8" s="6">
        <v>5285.7</v>
      </c>
      <c r="I8" s="6">
        <v>5290.6</v>
      </c>
      <c r="J8" s="6"/>
      <c r="K8" s="14">
        <f t="shared" ref="K8:K31" si="0">I8-E8</f>
        <v>17.5</v>
      </c>
      <c r="L8" s="14">
        <v>20</v>
      </c>
      <c r="M8" s="9">
        <f t="shared" ref="M8:M31" si="1">K8*L8</f>
        <v>350</v>
      </c>
      <c r="N8" s="6">
        <f t="shared" ref="N8:N31" si="2">M8/7</f>
        <v>50</v>
      </c>
    </row>
    <row r="9" spans="2:14" s="1" customFormat="1" ht="14.1" customHeight="1">
      <c r="B9" s="60" t="s">
        <v>21</v>
      </c>
      <c r="C9" s="61"/>
      <c r="D9" s="5"/>
      <c r="E9" s="6">
        <v>6601.7</v>
      </c>
      <c r="F9" s="6"/>
      <c r="G9" s="6">
        <v>6612</v>
      </c>
      <c r="H9" s="6">
        <v>6617.2</v>
      </c>
      <c r="I9" s="6">
        <v>6622.4</v>
      </c>
      <c r="J9" s="6"/>
      <c r="K9" s="14">
        <f t="shared" si="0"/>
        <v>20.699999999999818</v>
      </c>
      <c r="L9" s="14">
        <v>1</v>
      </c>
      <c r="M9" s="9">
        <f t="shared" si="1"/>
        <v>20.699999999999818</v>
      </c>
      <c r="N9" s="6">
        <f t="shared" si="2"/>
        <v>2.9571428571428311</v>
      </c>
    </row>
    <row r="10" spans="2:14" s="1" customFormat="1" ht="14.1" customHeight="1">
      <c r="B10" s="60" t="s">
        <v>22</v>
      </c>
      <c r="C10" s="61"/>
      <c r="D10" s="5"/>
      <c r="E10" s="6">
        <v>2168</v>
      </c>
      <c r="F10" s="6"/>
      <c r="G10" s="6">
        <v>2171.4</v>
      </c>
      <c r="H10" s="6">
        <v>2174.1999999999998</v>
      </c>
      <c r="I10" s="6">
        <v>2177</v>
      </c>
      <c r="J10" s="6"/>
      <c r="K10" s="14">
        <f t="shared" si="0"/>
        <v>9</v>
      </c>
      <c r="L10" s="14">
        <v>30</v>
      </c>
      <c r="M10" s="9">
        <f t="shared" si="1"/>
        <v>270</v>
      </c>
      <c r="N10" s="6">
        <f t="shared" si="2"/>
        <v>38.571428571428569</v>
      </c>
    </row>
    <row r="11" spans="2:14" s="1" customFormat="1" ht="14.1" customHeight="1">
      <c r="B11" s="60" t="s">
        <v>23</v>
      </c>
      <c r="C11" s="61"/>
      <c r="D11" s="5"/>
      <c r="E11" s="6">
        <v>5641</v>
      </c>
      <c r="F11" s="6"/>
      <c r="G11" s="6">
        <v>5658</v>
      </c>
      <c r="H11" s="6">
        <v>5667</v>
      </c>
      <c r="I11" s="6">
        <v>5675</v>
      </c>
      <c r="J11" s="6"/>
      <c r="K11" s="14">
        <f t="shared" si="0"/>
        <v>34</v>
      </c>
      <c r="L11" s="14">
        <v>20</v>
      </c>
      <c r="M11" s="9">
        <f t="shared" si="1"/>
        <v>680</v>
      </c>
      <c r="N11" s="6">
        <f t="shared" si="2"/>
        <v>97.142857142857139</v>
      </c>
    </row>
    <row r="12" spans="2:14" s="1" customFormat="1" ht="14.1" customHeight="1">
      <c r="B12" s="60" t="s">
        <v>24</v>
      </c>
      <c r="C12" s="61"/>
      <c r="D12" s="5"/>
      <c r="E12" s="6">
        <v>1080.8</v>
      </c>
      <c r="F12" s="6"/>
      <c r="G12" s="6">
        <v>1082</v>
      </c>
      <c r="H12" s="6">
        <v>1082.9000000000001</v>
      </c>
      <c r="I12" s="6">
        <v>1083.8</v>
      </c>
      <c r="J12" s="6"/>
      <c r="K12" s="14">
        <f t="shared" si="0"/>
        <v>3</v>
      </c>
      <c r="L12" s="14">
        <v>20</v>
      </c>
      <c r="M12" s="9">
        <f t="shared" si="1"/>
        <v>60</v>
      </c>
      <c r="N12" s="6">
        <f t="shared" si="2"/>
        <v>8.5714285714285712</v>
      </c>
    </row>
    <row r="13" spans="2:14" s="1" customFormat="1" ht="14.1" customHeight="1">
      <c r="B13" s="60" t="s">
        <v>25</v>
      </c>
      <c r="C13" s="61"/>
      <c r="D13" s="5"/>
      <c r="E13" s="6">
        <v>2834.8</v>
      </c>
      <c r="F13" s="6"/>
      <c r="G13" s="6">
        <v>2828.9</v>
      </c>
      <c r="H13" s="6">
        <v>2842.5</v>
      </c>
      <c r="I13" s="6">
        <v>2846</v>
      </c>
      <c r="J13" s="6"/>
      <c r="K13" s="14">
        <f t="shared" si="0"/>
        <v>11.199999999999818</v>
      </c>
      <c r="L13" s="14">
        <v>20</v>
      </c>
      <c r="M13" s="9">
        <f t="shared" si="1"/>
        <v>223.99999999999636</v>
      </c>
      <c r="N13" s="6">
        <f t="shared" si="2"/>
        <v>31.999999999999481</v>
      </c>
    </row>
    <row r="14" spans="2:14" s="1" customFormat="1" ht="14.1" customHeight="1">
      <c r="B14" s="60" t="s">
        <v>26</v>
      </c>
      <c r="C14" s="61"/>
      <c r="D14" s="5"/>
      <c r="E14" s="6">
        <v>2183.8000000000002</v>
      </c>
      <c r="F14" s="6"/>
      <c r="G14" s="6">
        <v>2188.5</v>
      </c>
      <c r="H14" s="6">
        <v>2192.6999999999998</v>
      </c>
      <c r="I14" s="6">
        <v>2196.6999999999998</v>
      </c>
      <c r="J14" s="6"/>
      <c r="K14" s="14">
        <f t="shared" si="0"/>
        <v>12.899999999999636</v>
      </c>
      <c r="L14" s="14">
        <v>20</v>
      </c>
      <c r="M14" s="9">
        <f t="shared" si="1"/>
        <v>257.99999999999272</v>
      </c>
      <c r="N14" s="6">
        <f t="shared" si="2"/>
        <v>36.857142857141817</v>
      </c>
    </row>
    <row r="15" spans="2:14" s="1" customFormat="1" ht="14.1" customHeight="1">
      <c r="B15" s="60" t="s">
        <v>27</v>
      </c>
      <c r="C15" s="61"/>
      <c r="D15" s="5"/>
      <c r="E15" s="6">
        <v>3304.8</v>
      </c>
      <c r="F15" s="6"/>
      <c r="G15" s="6">
        <v>3309.4</v>
      </c>
      <c r="H15" s="6">
        <v>3314.6</v>
      </c>
      <c r="I15" s="6">
        <v>3319</v>
      </c>
      <c r="J15" s="6"/>
      <c r="K15" s="14">
        <f t="shared" si="0"/>
        <v>14.199999999999818</v>
      </c>
      <c r="L15" s="14">
        <v>20</v>
      </c>
      <c r="M15" s="9">
        <f t="shared" si="1"/>
        <v>283.99999999999636</v>
      </c>
      <c r="N15" s="6">
        <f t="shared" si="2"/>
        <v>40.571428571428051</v>
      </c>
    </row>
    <row r="16" spans="2:14" s="1" customFormat="1" ht="14.1" customHeight="1">
      <c r="B16" s="60" t="s">
        <v>28</v>
      </c>
      <c r="C16" s="61"/>
      <c r="D16" s="5"/>
      <c r="E16" s="6">
        <v>1205.2</v>
      </c>
      <c r="F16" s="6"/>
      <c r="G16" s="6">
        <v>1208.2</v>
      </c>
      <c r="H16" s="6">
        <v>1210.3</v>
      </c>
      <c r="I16" s="6">
        <v>1213.2</v>
      </c>
      <c r="J16" s="6"/>
      <c r="K16" s="14">
        <f t="shared" si="0"/>
        <v>8</v>
      </c>
      <c r="L16" s="14">
        <v>20</v>
      </c>
      <c r="M16" s="9">
        <f t="shared" si="1"/>
        <v>160</v>
      </c>
      <c r="N16" s="6">
        <f t="shared" si="2"/>
        <v>22.857142857142858</v>
      </c>
    </row>
    <row r="17" spans="2:14" s="1" customFormat="1" ht="14.1" customHeight="1">
      <c r="B17" s="60" t="s">
        <v>29</v>
      </c>
      <c r="C17" s="61"/>
      <c r="D17" s="5"/>
      <c r="E17" s="6">
        <v>1392.1</v>
      </c>
      <c r="F17" s="6"/>
      <c r="G17" s="6">
        <v>1393.9</v>
      </c>
      <c r="H17" s="6">
        <v>1395.5</v>
      </c>
      <c r="I17" s="6">
        <v>1397.2</v>
      </c>
      <c r="J17" s="6"/>
      <c r="K17" s="14">
        <f t="shared" si="0"/>
        <v>5.1000000000001364</v>
      </c>
      <c r="L17" s="14">
        <v>30</v>
      </c>
      <c r="M17" s="9">
        <f t="shared" si="1"/>
        <v>153.00000000000409</v>
      </c>
      <c r="N17" s="6">
        <f t="shared" si="2"/>
        <v>21.85714285714344</v>
      </c>
    </row>
    <row r="18" spans="2:14" s="1" customFormat="1" ht="14.1" customHeight="1">
      <c r="B18" s="60" t="s">
        <v>43</v>
      </c>
      <c r="C18" s="61"/>
      <c r="D18" s="5"/>
      <c r="E18" s="6">
        <v>2673</v>
      </c>
      <c r="F18" s="6"/>
      <c r="G18" s="6">
        <v>2673</v>
      </c>
      <c r="H18" s="6">
        <v>2673</v>
      </c>
      <c r="I18" s="6">
        <v>2673</v>
      </c>
      <c r="J18" s="6"/>
      <c r="K18" s="14">
        <f t="shared" si="0"/>
        <v>0</v>
      </c>
      <c r="L18" s="14">
        <v>1</v>
      </c>
      <c r="M18" s="6">
        <f t="shared" si="1"/>
        <v>0</v>
      </c>
      <c r="N18" s="6">
        <f t="shared" si="2"/>
        <v>0</v>
      </c>
    </row>
    <row r="19" spans="2:14" s="1" customFormat="1" ht="14.1" customHeight="1">
      <c r="B19" s="60" t="s">
        <v>30</v>
      </c>
      <c r="C19" s="61"/>
      <c r="D19" s="5"/>
      <c r="E19" s="6">
        <v>2454</v>
      </c>
      <c r="F19" s="6"/>
      <c r="G19" s="6">
        <v>2454</v>
      </c>
      <c r="H19" s="6">
        <v>2454</v>
      </c>
      <c r="I19" s="6">
        <v>2454</v>
      </c>
      <c r="J19" s="6"/>
      <c r="K19" s="14">
        <f t="shared" si="0"/>
        <v>0</v>
      </c>
      <c r="L19" s="14">
        <v>1</v>
      </c>
      <c r="M19" s="6">
        <f t="shared" si="1"/>
        <v>0</v>
      </c>
      <c r="N19" s="6">
        <f t="shared" si="2"/>
        <v>0</v>
      </c>
    </row>
    <row r="20" spans="2:14" s="1" customFormat="1" ht="14.1" customHeight="1">
      <c r="B20" s="60" t="s">
        <v>31</v>
      </c>
      <c r="C20" s="61"/>
      <c r="D20" s="5"/>
      <c r="E20" s="6">
        <v>28.9</v>
      </c>
      <c r="F20" s="6"/>
      <c r="G20" s="6">
        <v>28.9</v>
      </c>
      <c r="H20" s="6">
        <v>28.9</v>
      </c>
      <c r="I20" s="6">
        <v>28.9</v>
      </c>
      <c r="J20" s="6"/>
      <c r="K20" s="14">
        <f t="shared" si="0"/>
        <v>0</v>
      </c>
      <c r="L20" s="14">
        <v>1</v>
      </c>
      <c r="M20" s="6">
        <f t="shared" si="1"/>
        <v>0</v>
      </c>
      <c r="N20" s="6">
        <f t="shared" si="2"/>
        <v>0</v>
      </c>
    </row>
    <row r="21" spans="2:14" s="1" customFormat="1" ht="14.1" customHeight="1">
      <c r="B21" s="60" t="s">
        <v>32</v>
      </c>
      <c r="C21" s="61"/>
      <c r="D21" s="5"/>
      <c r="E21" s="6">
        <v>6.2</v>
      </c>
      <c r="F21" s="6"/>
      <c r="G21" s="6">
        <v>6.2</v>
      </c>
      <c r="H21" s="6">
        <v>6.2</v>
      </c>
      <c r="I21" s="6">
        <v>6.2</v>
      </c>
      <c r="J21" s="6"/>
      <c r="K21" s="14">
        <f t="shared" si="0"/>
        <v>0</v>
      </c>
      <c r="L21" s="14">
        <v>1</v>
      </c>
      <c r="M21" s="6">
        <f t="shared" si="1"/>
        <v>0</v>
      </c>
      <c r="N21" s="6">
        <f t="shared" si="2"/>
        <v>0</v>
      </c>
    </row>
    <row r="22" spans="2:14" s="1" customFormat="1" ht="14.1" customHeight="1">
      <c r="B22" s="60" t="s">
        <v>33</v>
      </c>
      <c r="C22" s="61"/>
      <c r="D22" s="5"/>
      <c r="E22" s="6">
        <v>4.5</v>
      </c>
      <c r="F22" s="6"/>
      <c r="G22" s="6">
        <v>4.5</v>
      </c>
      <c r="H22" s="6">
        <v>4.5</v>
      </c>
      <c r="I22" s="6">
        <v>4.5</v>
      </c>
      <c r="J22" s="6"/>
      <c r="K22" s="14">
        <f t="shared" si="0"/>
        <v>0</v>
      </c>
      <c r="L22" s="14">
        <v>1</v>
      </c>
      <c r="M22" s="6">
        <f t="shared" si="1"/>
        <v>0</v>
      </c>
      <c r="N22" s="6">
        <f t="shared" si="2"/>
        <v>0</v>
      </c>
    </row>
    <row r="23" spans="2:14" s="1" customFormat="1" ht="14.1" customHeight="1">
      <c r="B23" s="60" t="s">
        <v>34</v>
      </c>
      <c r="C23" s="61"/>
      <c r="D23" s="5"/>
      <c r="E23" s="6">
        <v>40.6</v>
      </c>
      <c r="F23" s="6"/>
      <c r="G23" s="6">
        <v>40.6</v>
      </c>
      <c r="H23" s="6">
        <v>40.6</v>
      </c>
      <c r="I23" s="6">
        <v>40.6</v>
      </c>
      <c r="J23" s="6"/>
      <c r="K23" s="14">
        <f t="shared" si="0"/>
        <v>0</v>
      </c>
      <c r="L23" s="14">
        <v>1</v>
      </c>
      <c r="M23" s="6">
        <f t="shared" si="1"/>
        <v>0</v>
      </c>
      <c r="N23" s="6">
        <f t="shared" si="2"/>
        <v>0</v>
      </c>
    </row>
    <row r="24" spans="2:14" s="1" customFormat="1" ht="14.1" customHeight="1">
      <c r="B24" s="60" t="s">
        <v>35</v>
      </c>
      <c r="C24" s="61"/>
      <c r="D24" s="5"/>
      <c r="E24" s="6">
        <v>781</v>
      </c>
      <c r="F24" s="6"/>
      <c r="G24" s="6">
        <v>781.4</v>
      </c>
      <c r="H24" s="6">
        <v>781.8</v>
      </c>
      <c r="I24" s="6">
        <v>782.3</v>
      </c>
      <c r="J24" s="6"/>
      <c r="K24" s="14">
        <f t="shared" si="0"/>
        <v>1.2999999999999545</v>
      </c>
      <c r="L24" s="14">
        <v>1</v>
      </c>
      <c r="M24" s="6">
        <f t="shared" si="1"/>
        <v>1.2999999999999545</v>
      </c>
      <c r="N24" s="6">
        <f t="shared" si="2"/>
        <v>0.18571428571427923</v>
      </c>
    </row>
    <row r="25" spans="2:14" s="1" customFormat="1" ht="14.1" customHeight="1">
      <c r="B25" s="60" t="s">
        <v>36</v>
      </c>
      <c r="C25" s="61"/>
      <c r="D25" s="5"/>
      <c r="E25" s="6">
        <v>4180.8999999999996</v>
      </c>
      <c r="F25" s="6"/>
      <c r="G25" s="6">
        <v>4182.1000000000004</v>
      </c>
      <c r="H25" s="6">
        <v>4183.6000000000004</v>
      </c>
      <c r="I25" s="6">
        <v>4184.8</v>
      </c>
      <c r="J25" s="6"/>
      <c r="K25" s="14">
        <f t="shared" si="0"/>
        <v>3.9000000000005457</v>
      </c>
      <c r="L25" s="14">
        <v>1</v>
      </c>
      <c r="M25" s="6">
        <f t="shared" si="1"/>
        <v>3.9000000000005457</v>
      </c>
      <c r="N25" s="6">
        <f t="shared" si="2"/>
        <v>0.5571428571429351</v>
      </c>
    </row>
    <row r="26" spans="2:14" s="1" customFormat="1" ht="14.1" customHeight="1">
      <c r="B26" s="60" t="s">
        <v>37</v>
      </c>
      <c r="C26" s="61"/>
      <c r="D26" s="5"/>
      <c r="E26" s="6">
        <v>1021</v>
      </c>
      <c r="F26" s="6"/>
      <c r="G26" s="6">
        <v>1025</v>
      </c>
      <c r="H26" s="6">
        <v>1027</v>
      </c>
      <c r="I26" s="6">
        <v>1029</v>
      </c>
      <c r="J26" s="6"/>
      <c r="K26" s="14">
        <f t="shared" si="0"/>
        <v>8</v>
      </c>
      <c r="L26" s="14">
        <v>20</v>
      </c>
      <c r="M26" s="6">
        <f t="shared" si="1"/>
        <v>160</v>
      </c>
      <c r="N26" s="6">
        <f t="shared" si="2"/>
        <v>22.857142857142858</v>
      </c>
    </row>
    <row r="27" spans="2:14" s="1" customFormat="1" ht="14.1" customHeight="1">
      <c r="B27" s="60" t="s">
        <v>38</v>
      </c>
      <c r="C27" s="61"/>
      <c r="D27" s="5"/>
      <c r="E27" s="6">
        <v>5170</v>
      </c>
      <c r="F27" s="6"/>
      <c r="G27" s="6">
        <v>5172</v>
      </c>
      <c r="H27" s="6">
        <v>5173</v>
      </c>
      <c r="I27" s="6">
        <v>5174</v>
      </c>
      <c r="J27" s="6"/>
      <c r="K27" s="14">
        <f t="shared" si="0"/>
        <v>4</v>
      </c>
      <c r="L27" s="14">
        <v>1</v>
      </c>
      <c r="M27" s="6">
        <f t="shared" si="1"/>
        <v>4</v>
      </c>
      <c r="N27" s="6">
        <f t="shared" si="2"/>
        <v>0.5714285714285714</v>
      </c>
    </row>
    <row r="28" spans="2:14" s="1" customFormat="1" ht="14.1" customHeight="1">
      <c r="B28" s="60" t="s">
        <v>39</v>
      </c>
      <c r="C28" s="61"/>
      <c r="D28" s="5"/>
      <c r="E28" s="6">
        <v>2111.8000000000002</v>
      </c>
      <c r="F28" s="6"/>
      <c r="G28" s="6">
        <v>2112.1</v>
      </c>
      <c r="H28" s="6">
        <v>2112.3000000000002</v>
      </c>
      <c r="I28" s="6">
        <v>2112.5</v>
      </c>
      <c r="J28" s="6"/>
      <c r="K28" s="14">
        <f t="shared" si="0"/>
        <v>0.6999999999998181</v>
      </c>
      <c r="L28" s="14">
        <v>20</v>
      </c>
      <c r="M28" s="6">
        <f t="shared" si="1"/>
        <v>13.999999999996362</v>
      </c>
      <c r="N28" s="6">
        <f t="shared" si="2"/>
        <v>1.9999999999994802</v>
      </c>
    </row>
    <row r="29" spans="2:14" s="1" customFormat="1" ht="14.1" customHeight="1">
      <c r="B29" s="60" t="s">
        <v>40</v>
      </c>
      <c r="C29" s="61"/>
      <c r="D29" s="5"/>
      <c r="E29" s="6">
        <v>25466</v>
      </c>
      <c r="F29" s="6"/>
      <c r="G29" s="6">
        <v>25534</v>
      </c>
      <c r="H29" s="6">
        <v>25574</v>
      </c>
      <c r="I29" s="6">
        <v>25604</v>
      </c>
      <c r="J29" s="6"/>
      <c r="K29" s="14">
        <f t="shared" si="0"/>
        <v>138</v>
      </c>
      <c r="L29" s="14">
        <v>30</v>
      </c>
      <c r="M29" s="6">
        <f t="shared" si="1"/>
        <v>4140</v>
      </c>
      <c r="N29" s="6">
        <f t="shared" si="2"/>
        <v>591.42857142857144</v>
      </c>
    </row>
    <row r="30" spans="2:14" s="1" customFormat="1" ht="14.1" customHeight="1">
      <c r="B30" s="60" t="s">
        <v>41</v>
      </c>
      <c r="C30" s="61"/>
      <c r="D30" s="5"/>
      <c r="E30" s="6">
        <v>17723</v>
      </c>
      <c r="F30" s="6"/>
      <c r="G30" s="6">
        <v>17848</v>
      </c>
      <c r="H30" s="6">
        <v>17916</v>
      </c>
      <c r="I30" s="6">
        <v>17994</v>
      </c>
      <c r="J30" s="6"/>
      <c r="K30" s="14">
        <f t="shared" si="0"/>
        <v>271</v>
      </c>
      <c r="L30" s="14">
        <v>30</v>
      </c>
      <c r="M30" s="6">
        <f t="shared" si="1"/>
        <v>8130</v>
      </c>
      <c r="N30" s="6">
        <f t="shared" si="2"/>
        <v>1161.4285714285713</v>
      </c>
    </row>
    <row r="31" spans="2:14" s="1" customFormat="1" ht="14.1" customHeight="1">
      <c r="B31" s="60" t="s">
        <v>42</v>
      </c>
      <c r="C31" s="61"/>
      <c r="D31" s="5"/>
      <c r="E31" s="6">
        <v>23421</v>
      </c>
      <c r="F31" s="6"/>
      <c r="G31" s="6">
        <v>23488</v>
      </c>
      <c r="H31" s="6">
        <v>23522</v>
      </c>
      <c r="I31" s="6">
        <v>23555</v>
      </c>
      <c r="J31" s="6"/>
      <c r="K31" s="14">
        <f t="shared" si="0"/>
        <v>134</v>
      </c>
      <c r="L31" s="14">
        <v>1</v>
      </c>
      <c r="M31" s="6">
        <f t="shared" si="1"/>
        <v>134</v>
      </c>
      <c r="N31" s="6">
        <f t="shared" si="2"/>
        <v>19.142857142857142</v>
      </c>
    </row>
    <row r="32" spans="2:14" s="1" customFormat="1" ht="14.1" customHeight="1">
      <c r="B32" s="62"/>
      <c r="C32" s="62"/>
      <c r="E32" s="13"/>
      <c r="F32" s="13"/>
      <c r="G32" s="13"/>
      <c r="H32" s="13"/>
      <c r="I32" s="13"/>
      <c r="J32" s="13"/>
      <c r="K32" s="13">
        <f>SUM(K8:K31)</f>
        <v>696.49999999999955</v>
      </c>
      <c r="L32" s="13"/>
      <c r="M32" s="15">
        <f>M8+M9+M10+M11+M12+M13+M14+M15+M16+M17+M18+M19+M20+M21+M22+M23+M24+M25+M26+M27+M28+M29+M30+M31</f>
        <v>15046.899999999987</v>
      </c>
      <c r="N32" s="15">
        <f>M32/7</f>
        <v>2149.5571428571411</v>
      </c>
    </row>
    <row r="33" spans="2:10" s="1" customFormat="1" ht="14.1" customHeight="1">
      <c r="B33" s="57" t="s">
        <v>59</v>
      </c>
      <c r="C33" s="57"/>
      <c r="D33" s="57"/>
      <c r="E33" s="57"/>
    </row>
    <row r="34" spans="2:10" s="1" customFormat="1" ht="14.1" customHeight="1">
      <c r="B34" s="12"/>
      <c r="C34" s="12"/>
      <c r="D34" s="58" t="s">
        <v>60</v>
      </c>
      <c r="E34" s="58"/>
      <c r="F34" s="58"/>
      <c r="G34" s="58"/>
      <c r="H34" s="58"/>
      <c r="I34" s="58"/>
      <c r="J34" s="58"/>
    </row>
    <row r="35" spans="2:10" s="1" customFormat="1" ht="14.1" customHeight="1">
      <c r="B35" s="62"/>
      <c r="C35" s="62"/>
      <c r="D35" s="58" t="s">
        <v>63</v>
      </c>
      <c r="E35" s="58"/>
      <c r="F35" s="58"/>
      <c r="G35" s="58"/>
      <c r="H35" s="58"/>
      <c r="I35" s="58"/>
      <c r="J35" s="58"/>
    </row>
    <row r="36" spans="2:10">
      <c r="D36" s="59"/>
      <c r="E36" s="59"/>
      <c r="F36" s="59"/>
      <c r="G36" s="59"/>
      <c r="H36" s="59"/>
      <c r="I36" s="59"/>
      <c r="J36" s="59"/>
    </row>
    <row r="37" spans="2:10">
      <c r="D37" s="59"/>
      <c r="E37" s="59"/>
      <c r="F37" s="59"/>
      <c r="G37" s="59"/>
      <c r="H37" s="59"/>
      <c r="I37" s="59"/>
      <c r="J37" s="59"/>
    </row>
  </sheetData>
  <mergeCells count="39">
    <mergeCell ref="B32:C32"/>
    <mergeCell ref="B35:C35"/>
    <mergeCell ref="D35:J35"/>
    <mergeCell ref="B26:C26"/>
    <mergeCell ref="B27:C27"/>
    <mergeCell ref="B28:C28"/>
    <mergeCell ref="B29:C29"/>
    <mergeCell ref="B30:C30"/>
    <mergeCell ref="B31:C31"/>
    <mergeCell ref="D34:J34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:N2"/>
    <mergeCell ref="B3:N3"/>
    <mergeCell ref="B33:E33"/>
    <mergeCell ref="D37:J37"/>
    <mergeCell ref="D36:J36"/>
    <mergeCell ref="M5:M7"/>
    <mergeCell ref="N5:N7"/>
    <mergeCell ref="B13:C13"/>
    <mergeCell ref="B5:C7"/>
    <mergeCell ref="D5:J5"/>
    <mergeCell ref="K5:K7"/>
    <mergeCell ref="L5:L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N36"/>
  <sheetViews>
    <sheetView workbookViewId="0">
      <selection activeCell="P17" sqref="P17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ht="5.0999999999999996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ht="14.1" customHeight="1">
      <c r="B2" s="57" t="s">
        <v>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4" ht="14.1" customHeight="1">
      <c r="B3" s="57" t="s">
        <v>64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2:14" ht="5.0999999999999996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ht="14.1" customHeight="1">
      <c r="B5" s="69" t="s">
        <v>0</v>
      </c>
      <c r="C5" s="70"/>
      <c r="D5" s="66" t="s">
        <v>2</v>
      </c>
      <c r="E5" s="67"/>
      <c r="F5" s="67"/>
      <c r="G5" s="67"/>
      <c r="H5" s="67"/>
      <c r="I5" s="67"/>
      <c r="J5" s="68"/>
      <c r="K5" s="63" t="s">
        <v>1</v>
      </c>
      <c r="L5" s="63" t="s">
        <v>3</v>
      </c>
      <c r="M5" s="63" t="s">
        <v>11</v>
      </c>
      <c r="N5" s="63" t="s">
        <v>12</v>
      </c>
    </row>
    <row r="6" spans="2:14" ht="14.1" customHeight="1">
      <c r="B6" s="71"/>
      <c r="C6" s="72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64"/>
      <c r="L6" s="64"/>
      <c r="M6" s="64"/>
      <c r="N6" s="64"/>
    </row>
    <row r="7" spans="2:14" ht="14.1" customHeight="1">
      <c r="B7" s="73"/>
      <c r="C7" s="74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  <c r="K7" s="65"/>
      <c r="L7" s="65"/>
      <c r="M7" s="65"/>
      <c r="N7" s="65"/>
    </row>
    <row r="8" spans="2:14" ht="14.1" customHeight="1">
      <c r="B8" s="60" t="s">
        <v>20</v>
      </c>
      <c r="C8" s="61"/>
      <c r="D8" s="5"/>
      <c r="E8" s="6">
        <v>5332.7</v>
      </c>
      <c r="F8" s="6">
        <v>5338</v>
      </c>
      <c r="G8" s="6">
        <v>5343</v>
      </c>
      <c r="H8" s="6">
        <v>5348.2</v>
      </c>
      <c r="I8" s="6">
        <v>5352.9</v>
      </c>
      <c r="J8" s="6"/>
      <c r="K8" s="7">
        <f t="shared" ref="K8:K31" si="0">I8-E8</f>
        <v>20.199999999999818</v>
      </c>
      <c r="L8" s="14">
        <v>20</v>
      </c>
      <c r="M8" s="9">
        <f t="shared" ref="M8:M31" si="1">K8*L8</f>
        <v>403.99999999999636</v>
      </c>
      <c r="N8" s="6">
        <f t="shared" ref="N8:N32" si="2">M8/7</f>
        <v>57.714285714285197</v>
      </c>
    </row>
    <row r="9" spans="2:14" ht="14.1" customHeight="1">
      <c r="B9" s="60" t="s">
        <v>21</v>
      </c>
      <c r="C9" s="61"/>
      <c r="D9" s="5"/>
      <c r="E9" s="6">
        <v>6675.7</v>
      </c>
      <c r="F9" s="6">
        <v>6680.8</v>
      </c>
      <c r="G9" s="6">
        <v>6686</v>
      </c>
      <c r="H9" s="6">
        <v>6691.4</v>
      </c>
      <c r="I9" s="6">
        <v>6696.5</v>
      </c>
      <c r="J9" s="6"/>
      <c r="K9" s="7">
        <f t="shared" si="0"/>
        <v>20.800000000000182</v>
      </c>
      <c r="L9" s="14">
        <v>1</v>
      </c>
      <c r="M9" s="9">
        <f t="shared" si="1"/>
        <v>20.800000000000182</v>
      </c>
      <c r="N9" s="6">
        <f t="shared" si="2"/>
        <v>2.9714285714285973</v>
      </c>
    </row>
    <row r="10" spans="2:14" ht="14.1" customHeight="1">
      <c r="B10" s="60" t="s">
        <v>22</v>
      </c>
      <c r="C10" s="61"/>
      <c r="D10" s="5"/>
      <c r="E10" s="6">
        <v>2196.8000000000002</v>
      </c>
      <c r="F10" s="6">
        <v>2200</v>
      </c>
      <c r="G10" s="6">
        <v>2202.6</v>
      </c>
      <c r="H10" s="6">
        <v>2205.4</v>
      </c>
      <c r="I10" s="6">
        <v>2208</v>
      </c>
      <c r="J10" s="6"/>
      <c r="K10" s="7">
        <f t="shared" si="0"/>
        <v>11.199999999999818</v>
      </c>
      <c r="L10" s="14">
        <v>30</v>
      </c>
      <c r="M10" s="9">
        <f t="shared" si="1"/>
        <v>335.99999999999454</v>
      </c>
      <c r="N10" s="6">
        <f t="shared" si="2"/>
        <v>47.999999999999218</v>
      </c>
    </row>
    <row r="11" spans="2:14" ht="14.1" customHeight="1">
      <c r="B11" s="60" t="s">
        <v>23</v>
      </c>
      <c r="C11" s="61"/>
      <c r="D11" s="5"/>
      <c r="E11" s="6">
        <v>5760</v>
      </c>
      <c r="F11" s="6">
        <v>5769</v>
      </c>
      <c r="G11" s="6">
        <v>5778</v>
      </c>
      <c r="H11" s="6">
        <v>5786</v>
      </c>
      <c r="I11" s="6">
        <v>5795</v>
      </c>
      <c r="J11" s="6"/>
      <c r="K11" s="7">
        <f t="shared" si="0"/>
        <v>35</v>
      </c>
      <c r="L11" s="14">
        <v>20</v>
      </c>
      <c r="M11" s="9">
        <f t="shared" si="1"/>
        <v>700</v>
      </c>
      <c r="N11" s="6">
        <f t="shared" si="2"/>
        <v>100</v>
      </c>
    </row>
    <row r="12" spans="2:14" ht="14.1" customHeight="1">
      <c r="B12" s="60" t="s">
        <v>24</v>
      </c>
      <c r="C12" s="61"/>
      <c r="D12" s="5"/>
      <c r="E12" s="6">
        <v>1091.8</v>
      </c>
      <c r="F12" s="6">
        <v>1092.8</v>
      </c>
      <c r="G12" s="6">
        <v>1094</v>
      </c>
      <c r="H12" s="6">
        <v>1095.2</v>
      </c>
      <c r="I12" s="6">
        <v>1096.0999999999999</v>
      </c>
      <c r="J12" s="6"/>
      <c r="K12" s="7">
        <f t="shared" si="0"/>
        <v>4.2999999999999545</v>
      </c>
      <c r="L12" s="14">
        <v>20</v>
      </c>
      <c r="M12" s="9">
        <f t="shared" si="1"/>
        <v>85.999999999999091</v>
      </c>
      <c r="N12" s="6">
        <f t="shared" si="2"/>
        <v>12.285714285714155</v>
      </c>
    </row>
    <row r="13" spans="2:14" ht="14.1" customHeight="1">
      <c r="B13" s="60" t="s">
        <v>25</v>
      </c>
      <c r="C13" s="61"/>
      <c r="D13" s="5"/>
      <c r="E13" s="6">
        <v>2870.9</v>
      </c>
      <c r="F13" s="6">
        <v>2874</v>
      </c>
      <c r="G13" s="6">
        <v>2877.4</v>
      </c>
      <c r="H13" s="6">
        <v>2881.1</v>
      </c>
      <c r="I13" s="6">
        <v>2884.3</v>
      </c>
      <c r="J13" s="6"/>
      <c r="K13" s="7">
        <f t="shared" si="0"/>
        <v>13.400000000000091</v>
      </c>
      <c r="L13" s="14">
        <v>20</v>
      </c>
      <c r="M13" s="9">
        <f t="shared" si="1"/>
        <v>268.00000000000182</v>
      </c>
      <c r="N13" s="6">
        <f t="shared" si="2"/>
        <v>38.285714285714548</v>
      </c>
    </row>
    <row r="14" spans="2:14" ht="14.1" customHeight="1">
      <c r="B14" s="60" t="s">
        <v>26</v>
      </c>
      <c r="C14" s="61"/>
      <c r="D14" s="5"/>
      <c r="E14" s="6">
        <v>2222.3000000000002</v>
      </c>
      <c r="F14" s="6">
        <v>2225.9</v>
      </c>
      <c r="G14" s="6">
        <v>2230</v>
      </c>
      <c r="H14" s="6">
        <v>2233.9</v>
      </c>
      <c r="I14" s="6">
        <v>2236.9</v>
      </c>
      <c r="J14" s="6"/>
      <c r="K14" s="7">
        <f t="shared" si="0"/>
        <v>14.599999999999909</v>
      </c>
      <c r="L14" s="14">
        <v>20</v>
      </c>
      <c r="M14" s="9">
        <f t="shared" si="1"/>
        <v>291.99999999999818</v>
      </c>
      <c r="N14" s="6">
        <f t="shared" si="2"/>
        <v>41.714285714285452</v>
      </c>
    </row>
    <row r="15" spans="2:14" ht="14.1" customHeight="1">
      <c r="B15" s="60" t="s">
        <v>27</v>
      </c>
      <c r="C15" s="61"/>
      <c r="D15" s="5"/>
      <c r="E15" s="6">
        <v>3346.6</v>
      </c>
      <c r="F15" s="6">
        <v>3350.4</v>
      </c>
      <c r="G15" s="6">
        <v>3355</v>
      </c>
      <c r="H15" s="6">
        <v>3359.4</v>
      </c>
      <c r="I15" s="6">
        <v>3363.7</v>
      </c>
      <c r="J15" s="6"/>
      <c r="K15" s="7">
        <f t="shared" si="0"/>
        <v>17.099999999999909</v>
      </c>
      <c r="L15" s="14">
        <v>20</v>
      </c>
      <c r="M15" s="9">
        <f t="shared" si="1"/>
        <v>341.99999999999818</v>
      </c>
      <c r="N15" s="6">
        <f t="shared" si="2"/>
        <v>48.857142857142598</v>
      </c>
    </row>
    <row r="16" spans="2:14" ht="14.1" customHeight="1">
      <c r="B16" s="60" t="s">
        <v>28</v>
      </c>
      <c r="C16" s="61"/>
      <c r="D16" s="5"/>
      <c r="E16" s="6">
        <v>1232.0999999999999</v>
      </c>
      <c r="F16" s="6">
        <v>1233.7</v>
      </c>
      <c r="G16" s="6">
        <v>1235.4000000000001</v>
      </c>
      <c r="H16" s="6">
        <v>1237.5</v>
      </c>
      <c r="I16" s="6">
        <v>1238.9000000000001</v>
      </c>
      <c r="J16" s="6"/>
      <c r="K16" s="7">
        <f t="shared" si="0"/>
        <v>6.8000000000001819</v>
      </c>
      <c r="L16" s="14">
        <v>20</v>
      </c>
      <c r="M16" s="9">
        <f t="shared" si="1"/>
        <v>136.00000000000364</v>
      </c>
      <c r="N16" s="6">
        <f t="shared" si="2"/>
        <v>19.428571428571949</v>
      </c>
    </row>
    <row r="17" spans="2:14" ht="14.1" customHeight="1">
      <c r="B17" s="60" t="s">
        <v>29</v>
      </c>
      <c r="C17" s="61"/>
      <c r="D17" s="5"/>
      <c r="E17" s="6">
        <v>1410.1</v>
      </c>
      <c r="F17" s="6">
        <v>1411.4</v>
      </c>
      <c r="G17" s="6">
        <v>1412.9</v>
      </c>
      <c r="H17" s="6">
        <v>1414.8</v>
      </c>
      <c r="I17" s="6">
        <v>1416.3</v>
      </c>
      <c r="J17" s="6"/>
      <c r="K17" s="7">
        <f t="shared" si="0"/>
        <v>6.2000000000000455</v>
      </c>
      <c r="L17" s="14">
        <v>30</v>
      </c>
      <c r="M17" s="9">
        <f t="shared" si="1"/>
        <v>186.00000000000136</v>
      </c>
      <c r="N17" s="6">
        <f t="shared" si="2"/>
        <v>26.571428571428765</v>
      </c>
    </row>
    <row r="18" spans="2:14" ht="14.1" customHeight="1">
      <c r="B18" s="60" t="s">
        <v>43</v>
      </c>
      <c r="C18" s="61"/>
      <c r="D18" s="5"/>
      <c r="E18" s="6">
        <v>2690</v>
      </c>
      <c r="F18" s="6">
        <v>2692</v>
      </c>
      <c r="G18" s="6">
        <v>2700</v>
      </c>
      <c r="H18" s="6">
        <v>2705</v>
      </c>
      <c r="I18" s="6">
        <v>2705</v>
      </c>
      <c r="J18" s="6"/>
      <c r="K18" s="7">
        <f t="shared" si="0"/>
        <v>15</v>
      </c>
      <c r="L18" s="14">
        <v>1</v>
      </c>
      <c r="M18" s="6">
        <f t="shared" si="1"/>
        <v>15</v>
      </c>
      <c r="N18" s="6">
        <f t="shared" si="2"/>
        <v>2.1428571428571428</v>
      </c>
    </row>
    <row r="19" spans="2:14" ht="14.1" customHeight="1">
      <c r="B19" s="60" t="s">
        <v>30</v>
      </c>
      <c r="C19" s="61"/>
      <c r="D19" s="5"/>
      <c r="E19" s="6">
        <v>2463</v>
      </c>
      <c r="F19" s="6">
        <v>2468</v>
      </c>
      <c r="G19" s="6">
        <v>2468</v>
      </c>
      <c r="H19" s="6">
        <v>2468</v>
      </c>
      <c r="I19" s="6">
        <v>2468</v>
      </c>
      <c r="J19" s="6"/>
      <c r="K19" s="7">
        <f t="shared" si="0"/>
        <v>5</v>
      </c>
      <c r="L19" s="14">
        <v>1</v>
      </c>
      <c r="M19" s="6">
        <f t="shared" si="1"/>
        <v>5</v>
      </c>
      <c r="N19" s="6">
        <f t="shared" si="2"/>
        <v>0.7142857142857143</v>
      </c>
    </row>
    <row r="20" spans="2:14" ht="14.1" customHeight="1">
      <c r="B20" s="60" t="s">
        <v>31</v>
      </c>
      <c r="C20" s="61"/>
      <c r="D20" s="5"/>
      <c r="E20" s="6">
        <v>28.9</v>
      </c>
      <c r="F20" s="6">
        <v>28.9</v>
      </c>
      <c r="G20" s="6">
        <v>28.9</v>
      </c>
      <c r="H20" s="6">
        <v>28.9</v>
      </c>
      <c r="I20" s="6">
        <v>28.9</v>
      </c>
      <c r="J20" s="6"/>
      <c r="K20" s="7">
        <f t="shared" si="0"/>
        <v>0</v>
      </c>
      <c r="L20" s="14">
        <v>1</v>
      </c>
      <c r="M20" s="6">
        <f t="shared" si="1"/>
        <v>0</v>
      </c>
      <c r="N20" s="6">
        <f t="shared" si="2"/>
        <v>0</v>
      </c>
    </row>
    <row r="21" spans="2:14" ht="14.1" customHeight="1">
      <c r="B21" s="60" t="s">
        <v>32</v>
      </c>
      <c r="C21" s="61"/>
      <c r="D21" s="5"/>
      <c r="E21" s="6">
        <v>6.2</v>
      </c>
      <c r="F21" s="6">
        <v>6.2</v>
      </c>
      <c r="G21" s="6">
        <v>6.2</v>
      </c>
      <c r="H21" s="6">
        <v>6.2</v>
      </c>
      <c r="I21" s="6">
        <v>6.2</v>
      </c>
      <c r="J21" s="6"/>
      <c r="K21" s="7">
        <f t="shared" si="0"/>
        <v>0</v>
      </c>
      <c r="L21" s="14">
        <v>1</v>
      </c>
      <c r="M21" s="6">
        <f t="shared" si="1"/>
        <v>0</v>
      </c>
      <c r="N21" s="6">
        <f t="shared" si="2"/>
        <v>0</v>
      </c>
    </row>
    <row r="22" spans="2:14" ht="14.1" customHeight="1">
      <c r="B22" s="60" t="s">
        <v>33</v>
      </c>
      <c r="C22" s="61"/>
      <c r="D22" s="5"/>
      <c r="E22" s="6">
        <v>4.5</v>
      </c>
      <c r="F22" s="6">
        <v>4.5</v>
      </c>
      <c r="G22" s="6">
        <v>4.5</v>
      </c>
      <c r="H22" s="6">
        <v>4.5</v>
      </c>
      <c r="I22" s="6">
        <v>4.5</v>
      </c>
      <c r="J22" s="6"/>
      <c r="K22" s="7">
        <f t="shared" si="0"/>
        <v>0</v>
      </c>
      <c r="L22" s="14">
        <v>1</v>
      </c>
      <c r="M22" s="6">
        <f t="shared" si="1"/>
        <v>0</v>
      </c>
      <c r="N22" s="6">
        <f t="shared" si="2"/>
        <v>0</v>
      </c>
    </row>
    <row r="23" spans="2:14" ht="14.1" customHeight="1">
      <c r="B23" s="60" t="s">
        <v>34</v>
      </c>
      <c r="C23" s="61"/>
      <c r="D23" s="5"/>
      <c r="E23" s="6">
        <v>40.6</v>
      </c>
      <c r="F23" s="6">
        <v>40.6</v>
      </c>
      <c r="G23" s="6">
        <v>40.6</v>
      </c>
      <c r="H23" s="6">
        <v>40.6</v>
      </c>
      <c r="I23" s="6">
        <v>40.6</v>
      </c>
      <c r="J23" s="6"/>
      <c r="K23" s="7">
        <f t="shared" si="0"/>
        <v>0</v>
      </c>
      <c r="L23" s="14">
        <v>1</v>
      </c>
      <c r="M23" s="6">
        <f t="shared" si="1"/>
        <v>0</v>
      </c>
      <c r="N23" s="6">
        <f t="shared" si="2"/>
        <v>0</v>
      </c>
    </row>
    <row r="24" spans="2:14" ht="14.1" customHeight="1">
      <c r="B24" s="60" t="s">
        <v>35</v>
      </c>
      <c r="C24" s="61"/>
      <c r="D24" s="5"/>
      <c r="E24" s="6">
        <v>784.4</v>
      </c>
      <c r="F24" s="6">
        <v>784.9</v>
      </c>
      <c r="G24" s="6">
        <v>785.3</v>
      </c>
      <c r="H24" s="6">
        <v>785.9</v>
      </c>
      <c r="I24" s="6">
        <v>786.3</v>
      </c>
      <c r="J24" s="6"/>
      <c r="K24" s="7">
        <f t="shared" si="0"/>
        <v>1.8999999999999773</v>
      </c>
      <c r="L24" s="14">
        <v>1</v>
      </c>
      <c r="M24" s="6">
        <f t="shared" si="1"/>
        <v>1.8999999999999773</v>
      </c>
      <c r="N24" s="6">
        <f t="shared" si="2"/>
        <v>0.27142857142856819</v>
      </c>
    </row>
    <row r="25" spans="2:14" ht="14.1" customHeight="1">
      <c r="B25" s="60" t="s">
        <v>36</v>
      </c>
      <c r="C25" s="61"/>
      <c r="D25" s="5"/>
      <c r="E25" s="6">
        <v>4193.6000000000004</v>
      </c>
      <c r="F25" s="6">
        <v>4194.8999999999996</v>
      </c>
      <c r="G25" s="6">
        <v>4196.2</v>
      </c>
      <c r="H25" s="6">
        <v>4197.5</v>
      </c>
      <c r="I25" s="6">
        <v>4198.6000000000004</v>
      </c>
      <c r="J25" s="6"/>
      <c r="K25" s="7">
        <f t="shared" si="0"/>
        <v>5</v>
      </c>
      <c r="L25" s="14">
        <v>1</v>
      </c>
      <c r="M25" s="6">
        <f t="shared" si="1"/>
        <v>5</v>
      </c>
      <c r="N25" s="6">
        <f t="shared" si="2"/>
        <v>0.7142857142857143</v>
      </c>
    </row>
    <row r="26" spans="2:14" ht="14.1" customHeight="1">
      <c r="B26" s="60" t="s">
        <v>37</v>
      </c>
      <c r="C26" s="61"/>
      <c r="D26" s="5"/>
      <c r="E26" s="6">
        <v>1048</v>
      </c>
      <c r="F26" s="6">
        <v>1050</v>
      </c>
      <c r="G26" s="6">
        <v>1052</v>
      </c>
      <c r="H26" s="6">
        <v>1054</v>
      </c>
      <c r="I26" s="6">
        <v>1056</v>
      </c>
      <c r="J26" s="6"/>
      <c r="K26" s="7">
        <f t="shared" si="0"/>
        <v>8</v>
      </c>
      <c r="L26" s="14">
        <v>20</v>
      </c>
      <c r="M26" s="6">
        <f t="shared" si="1"/>
        <v>160</v>
      </c>
      <c r="N26" s="6">
        <f t="shared" si="2"/>
        <v>22.857142857142858</v>
      </c>
    </row>
    <row r="27" spans="2:14" ht="14.1" customHeight="1">
      <c r="B27" s="60" t="s">
        <v>38</v>
      </c>
      <c r="C27" s="61"/>
      <c r="D27" s="5"/>
      <c r="E27" s="6">
        <v>5187</v>
      </c>
      <c r="F27" s="6">
        <v>5187</v>
      </c>
      <c r="G27" s="6">
        <v>5189</v>
      </c>
      <c r="H27" s="6">
        <v>5190</v>
      </c>
      <c r="I27" s="6">
        <v>5191</v>
      </c>
      <c r="J27" s="6"/>
      <c r="K27" s="7">
        <f t="shared" si="0"/>
        <v>4</v>
      </c>
      <c r="L27" s="14">
        <v>1</v>
      </c>
      <c r="M27" s="6">
        <f t="shared" si="1"/>
        <v>4</v>
      </c>
      <c r="N27" s="6">
        <f t="shared" si="2"/>
        <v>0.5714285714285714</v>
      </c>
    </row>
    <row r="28" spans="2:14" ht="14.1" customHeight="1">
      <c r="B28" s="60" t="s">
        <v>39</v>
      </c>
      <c r="C28" s="61"/>
      <c r="D28" s="5"/>
      <c r="E28" s="6">
        <v>2114</v>
      </c>
      <c r="F28" s="6">
        <v>2114.1</v>
      </c>
      <c r="G28" s="6">
        <v>2114.3000000000002</v>
      </c>
      <c r="H28" s="6">
        <v>2114.6</v>
      </c>
      <c r="I28" s="6">
        <v>2116.5</v>
      </c>
      <c r="J28" s="6"/>
      <c r="K28" s="7">
        <f t="shared" si="0"/>
        <v>2.5</v>
      </c>
      <c r="L28" s="14">
        <v>20</v>
      </c>
      <c r="M28" s="6">
        <f t="shared" si="1"/>
        <v>50</v>
      </c>
      <c r="N28" s="6">
        <f t="shared" si="2"/>
        <v>7.1428571428571432</v>
      </c>
    </row>
    <row r="29" spans="2:14" ht="14.1" customHeight="1">
      <c r="B29" s="60" t="s">
        <v>40</v>
      </c>
      <c r="C29" s="61"/>
      <c r="D29" s="5"/>
      <c r="E29" s="6">
        <v>25918</v>
      </c>
      <c r="F29" s="6">
        <v>25946</v>
      </c>
      <c r="G29" s="6">
        <v>25975</v>
      </c>
      <c r="H29" s="6">
        <v>26001</v>
      </c>
      <c r="I29" s="6">
        <v>26028</v>
      </c>
      <c r="J29" s="6"/>
      <c r="K29" s="7">
        <f t="shared" si="0"/>
        <v>110</v>
      </c>
      <c r="L29" s="14">
        <v>30</v>
      </c>
      <c r="M29" s="6">
        <f t="shared" si="1"/>
        <v>3300</v>
      </c>
      <c r="N29" s="6">
        <f t="shared" si="2"/>
        <v>471.42857142857144</v>
      </c>
    </row>
    <row r="30" spans="2:14" ht="14.1" customHeight="1">
      <c r="B30" s="60" t="s">
        <v>41</v>
      </c>
      <c r="C30" s="61"/>
      <c r="D30" s="5"/>
      <c r="E30" s="6">
        <v>18762</v>
      </c>
      <c r="F30" s="6">
        <v>18817</v>
      </c>
      <c r="G30" s="6">
        <v>18896</v>
      </c>
      <c r="H30" s="6">
        <v>18989</v>
      </c>
      <c r="I30" s="6">
        <v>19069</v>
      </c>
      <c r="J30" s="6"/>
      <c r="K30" s="7">
        <f t="shared" si="0"/>
        <v>307</v>
      </c>
      <c r="L30" s="14">
        <v>30</v>
      </c>
      <c r="M30" s="6">
        <f t="shared" si="1"/>
        <v>9210</v>
      </c>
      <c r="N30" s="6">
        <f t="shared" si="2"/>
        <v>1315.7142857142858</v>
      </c>
    </row>
    <row r="31" spans="2:14" ht="14.1" customHeight="1">
      <c r="B31" s="60" t="s">
        <v>42</v>
      </c>
      <c r="C31" s="61"/>
      <c r="D31" s="5"/>
      <c r="E31" s="6">
        <v>23885</v>
      </c>
      <c r="F31" s="6">
        <v>23920</v>
      </c>
      <c r="G31" s="6">
        <v>23954</v>
      </c>
      <c r="H31" s="6">
        <v>23987</v>
      </c>
      <c r="I31" s="6">
        <v>24020</v>
      </c>
      <c r="J31" s="6"/>
      <c r="K31" s="7">
        <f t="shared" si="0"/>
        <v>135</v>
      </c>
      <c r="L31" s="14">
        <v>1</v>
      </c>
      <c r="M31" s="6">
        <f t="shared" si="1"/>
        <v>135</v>
      </c>
      <c r="N31" s="6">
        <f t="shared" si="2"/>
        <v>19.285714285714285</v>
      </c>
    </row>
    <row r="32" spans="2:14" ht="14.1" customHeight="1">
      <c r="B32" s="62"/>
      <c r="C32" s="62"/>
      <c r="D32" s="1"/>
      <c r="E32" s="13"/>
      <c r="F32" s="13"/>
      <c r="G32" s="13"/>
      <c r="H32" s="13"/>
      <c r="I32" s="13"/>
      <c r="J32" s="13"/>
      <c r="K32" s="16">
        <f>SUM(K8:K31)</f>
        <v>742.99999999999989</v>
      </c>
      <c r="L32" s="17"/>
      <c r="M32" s="11">
        <f>M8+M9+M10+M11+M12+M13+M14+M15+M16+M17+M18+M19+M20+M21+M22+M23+M24+M25+M26+M27+M28+M29+M30+M31</f>
        <v>15656.699999999993</v>
      </c>
      <c r="N32" s="11">
        <f t="shared" si="2"/>
        <v>2236.6714285714274</v>
      </c>
    </row>
    <row r="33" spans="2:14" ht="14.1" customHeight="1">
      <c r="B33" s="57" t="s">
        <v>59</v>
      </c>
      <c r="C33" s="57"/>
      <c r="D33" s="57"/>
      <c r="E33" s="57"/>
      <c r="F33" s="1"/>
      <c r="G33" s="1"/>
      <c r="H33" s="1"/>
      <c r="I33" s="1"/>
      <c r="J33" s="1"/>
      <c r="K33" s="1"/>
      <c r="L33" s="1"/>
      <c r="M33" s="1"/>
      <c r="N33" s="1"/>
    </row>
    <row r="34" spans="2:14" ht="14.1" customHeight="1">
      <c r="B34" s="12"/>
      <c r="C34" s="12"/>
      <c r="D34" s="58" t="s">
        <v>60</v>
      </c>
      <c r="E34" s="58"/>
      <c r="F34" s="58"/>
      <c r="G34" s="58"/>
      <c r="H34" s="58"/>
      <c r="I34" s="58"/>
      <c r="J34" s="58"/>
      <c r="K34" s="1"/>
      <c r="L34" s="1"/>
      <c r="M34" s="1"/>
      <c r="N34" s="1"/>
    </row>
    <row r="35" spans="2:14" ht="14.1" customHeight="1">
      <c r="B35" s="62"/>
      <c r="C35" s="62"/>
      <c r="D35" s="58" t="s">
        <v>63</v>
      </c>
      <c r="E35" s="58"/>
      <c r="F35" s="58"/>
      <c r="G35" s="58"/>
      <c r="H35" s="58"/>
      <c r="I35" s="58"/>
      <c r="J35" s="58"/>
      <c r="K35" s="1"/>
      <c r="L35" s="1"/>
      <c r="M35" s="1"/>
      <c r="N35" s="1"/>
    </row>
    <row r="36" spans="2:14">
      <c r="D36" s="59"/>
      <c r="E36" s="59"/>
      <c r="F36" s="59"/>
      <c r="G36" s="59"/>
      <c r="H36" s="59"/>
      <c r="I36" s="59"/>
      <c r="J36" s="59"/>
    </row>
  </sheetData>
  <mergeCells count="38">
    <mergeCell ref="D34:J34"/>
    <mergeCell ref="B32:C32"/>
    <mergeCell ref="B26:C26"/>
    <mergeCell ref="B27:C27"/>
    <mergeCell ref="B28:C28"/>
    <mergeCell ref="B29:C29"/>
    <mergeCell ref="B30:C30"/>
    <mergeCell ref="B31:C31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D36:J36"/>
    <mergeCell ref="B2:N2"/>
    <mergeCell ref="B3:N3"/>
    <mergeCell ref="B33:E33"/>
    <mergeCell ref="B35:C35"/>
    <mergeCell ref="D35:J35"/>
    <mergeCell ref="M5:M7"/>
    <mergeCell ref="N5:N7"/>
    <mergeCell ref="B13:C13"/>
    <mergeCell ref="B5:C7"/>
    <mergeCell ref="D5:J5"/>
    <mergeCell ref="K5:K7"/>
    <mergeCell ref="L5:L7"/>
    <mergeCell ref="B8:C8"/>
    <mergeCell ref="B9:C9"/>
    <mergeCell ref="B10:C1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N36"/>
  <sheetViews>
    <sheetView topLeftCell="A22" workbookViewId="0">
      <selection activeCell="D7" sqref="D7"/>
    </sheetView>
  </sheetViews>
  <sheetFormatPr defaultRowHeight="14.25"/>
  <cols>
    <col min="1" max="1" width="1.875" customWidth="1"/>
    <col min="4" max="9" width="9.125" customWidth="1"/>
    <col min="10" max="10" width="8.875" customWidth="1"/>
    <col min="11" max="13" width="9.125" customWidth="1"/>
    <col min="14" max="14" width="10.625" customWidth="1"/>
  </cols>
  <sheetData>
    <row r="1" spans="2:14" ht="5.0999999999999996" customHeight="1"/>
    <row r="2" spans="2:14" ht="14.1" customHeight="1">
      <c r="B2" s="57" t="s">
        <v>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4" ht="14.1" customHeight="1">
      <c r="B3" s="57" t="s">
        <v>65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2:14" ht="5.0999999999999996" customHeight="1"/>
    <row r="5" spans="2:14" ht="14.1" customHeight="1">
      <c r="B5" s="69" t="s">
        <v>0</v>
      </c>
      <c r="C5" s="70"/>
      <c r="D5" s="66" t="s">
        <v>2</v>
      </c>
      <c r="E5" s="67"/>
      <c r="F5" s="67"/>
      <c r="G5" s="67"/>
      <c r="H5" s="67"/>
      <c r="I5" s="67"/>
      <c r="J5" s="68"/>
      <c r="K5" s="63" t="s">
        <v>1</v>
      </c>
      <c r="L5" s="63" t="s">
        <v>3</v>
      </c>
      <c r="M5" s="63" t="s">
        <v>11</v>
      </c>
      <c r="N5" s="63" t="s">
        <v>12</v>
      </c>
    </row>
    <row r="6" spans="2:14" ht="14.1" customHeight="1">
      <c r="B6" s="71"/>
      <c r="C6" s="72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64"/>
      <c r="L6" s="64"/>
      <c r="M6" s="64"/>
      <c r="N6" s="64"/>
    </row>
    <row r="7" spans="2:14" ht="14.1" customHeight="1">
      <c r="B7" s="73"/>
      <c r="C7" s="74"/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65"/>
      <c r="L7" s="65"/>
      <c r="M7" s="65"/>
      <c r="N7" s="65"/>
    </row>
    <row r="8" spans="2:14" ht="14.1" customHeight="1">
      <c r="B8" s="60" t="s">
        <v>20</v>
      </c>
      <c r="C8" s="61"/>
      <c r="D8" s="5"/>
      <c r="E8" s="6">
        <v>5363.2</v>
      </c>
      <c r="F8" s="6">
        <v>5368.1</v>
      </c>
      <c r="G8" s="6">
        <v>5373.2</v>
      </c>
      <c r="H8" s="6">
        <v>5378</v>
      </c>
      <c r="I8" s="6">
        <v>5382.5</v>
      </c>
      <c r="J8" s="6"/>
      <c r="K8" s="7">
        <f t="shared" ref="K8:K31" si="0">I8-E8</f>
        <v>19.300000000000182</v>
      </c>
      <c r="L8" s="14">
        <v>20</v>
      </c>
      <c r="M8" s="9">
        <f t="shared" ref="M8:M31" si="1">K8*L8</f>
        <v>386.00000000000364</v>
      </c>
      <c r="N8" s="6">
        <f t="shared" ref="N8:N32" si="2">M8/7</f>
        <v>55.142857142857665</v>
      </c>
    </row>
    <row r="9" spans="2:14" ht="14.1" customHeight="1">
      <c r="B9" s="60" t="s">
        <v>21</v>
      </c>
      <c r="C9" s="61"/>
      <c r="D9" s="5"/>
      <c r="E9" s="6">
        <v>6712.2</v>
      </c>
      <c r="F9" s="6">
        <v>6717.5</v>
      </c>
      <c r="G9" s="6">
        <v>6722.7</v>
      </c>
      <c r="H9" s="6">
        <v>6728</v>
      </c>
      <c r="I9" s="6">
        <v>6733.2</v>
      </c>
      <c r="J9" s="6"/>
      <c r="K9" s="7">
        <f t="shared" si="0"/>
        <v>21</v>
      </c>
      <c r="L9" s="14">
        <v>1</v>
      </c>
      <c r="M9" s="9">
        <f t="shared" si="1"/>
        <v>21</v>
      </c>
      <c r="N9" s="6">
        <f t="shared" si="2"/>
        <v>3</v>
      </c>
    </row>
    <row r="10" spans="2:14" ht="14.1" customHeight="1">
      <c r="B10" s="60" t="s">
        <v>22</v>
      </c>
      <c r="C10" s="61"/>
      <c r="D10" s="5"/>
      <c r="E10" s="6">
        <v>2211.8000000000002</v>
      </c>
      <c r="F10" s="6">
        <v>2214.5</v>
      </c>
      <c r="G10" s="6">
        <v>2217.3000000000002</v>
      </c>
      <c r="H10" s="6">
        <v>2220.1</v>
      </c>
      <c r="I10" s="6">
        <v>2222.5</v>
      </c>
      <c r="J10" s="6"/>
      <c r="K10" s="7">
        <f t="shared" si="0"/>
        <v>10.699999999999818</v>
      </c>
      <c r="L10" s="14">
        <v>30</v>
      </c>
      <c r="M10" s="9">
        <f t="shared" si="1"/>
        <v>320.99999999999454</v>
      </c>
      <c r="N10" s="6">
        <f t="shared" si="2"/>
        <v>45.85714285714208</v>
      </c>
    </row>
    <row r="11" spans="2:14" ht="14.1" customHeight="1">
      <c r="B11" s="60" t="s">
        <v>23</v>
      </c>
      <c r="C11" s="61"/>
      <c r="D11" s="5"/>
      <c r="E11" s="6">
        <v>5820</v>
      </c>
      <c r="F11" s="6">
        <v>5829</v>
      </c>
      <c r="G11" s="6">
        <v>5838</v>
      </c>
      <c r="H11" s="6">
        <v>5846</v>
      </c>
      <c r="I11" s="6">
        <v>5855</v>
      </c>
      <c r="J11" s="6"/>
      <c r="K11" s="7">
        <f t="shared" si="0"/>
        <v>35</v>
      </c>
      <c r="L11" s="14">
        <v>20</v>
      </c>
      <c r="M11" s="9">
        <f t="shared" si="1"/>
        <v>700</v>
      </c>
      <c r="N11" s="6">
        <f t="shared" si="2"/>
        <v>100</v>
      </c>
    </row>
    <row r="12" spans="2:14" ht="14.1" customHeight="1">
      <c r="B12" s="60" t="s">
        <v>24</v>
      </c>
      <c r="C12" s="61"/>
      <c r="D12" s="5"/>
      <c r="E12" s="6">
        <v>1097.3</v>
      </c>
      <c r="F12" s="6">
        <v>1098.4000000000001</v>
      </c>
      <c r="G12" s="6">
        <v>1099.5999999999999</v>
      </c>
      <c r="H12" s="6">
        <v>1100.5999999999999</v>
      </c>
      <c r="I12" s="6">
        <v>1101.4000000000001</v>
      </c>
      <c r="J12" s="6"/>
      <c r="K12" s="7">
        <f t="shared" si="0"/>
        <v>4.1000000000001364</v>
      </c>
      <c r="L12" s="14">
        <v>20</v>
      </c>
      <c r="M12" s="9">
        <f t="shared" si="1"/>
        <v>82.000000000002728</v>
      </c>
      <c r="N12" s="6">
        <f t="shared" si="2"/>
        <v>11.714285714286104</v>
      </c>
    </row>
    <row r="13" spans="2:14" ht="14.1" customHeight="1">
      <c r="B13" s="60" t="s">
        <v>25</v>
      </c>
      <c r="C13" s="61"/>
      <c r="D13" s="5"/>
      <c r="E13" s="6">
        <v>2888.8</v>
      </c>
      <c r="F13" s="6">
        <v>2892.2</v>
      </c>
      <c r="G13" s="6">
        <v>2895.6</v>
      </c>
      <c r="H13" s="6">
        <v>2899.2</v>
      </c>
      <c r="I13" s="6">
        <v>2902.2</v>
      </c>
      <c r="J13" s="6"/>
      <c r="K13" s="7">
        <f t="shared" si="0"/>
        <v>13.399999999999636</v>
      </c>
      <c r="L13" s="14">
        <v>20</v>
      </c>
      <c r="M13" s="9">
        <f t="shared" si="1"/>
        <v>267.99999999999272</v>
      </c>
      <c r="N13" s="6">
        <f t="shared" si="2"/>
        <v>38.285714285713247</v>
      </c>
    </row>
    <row r="14" spans="2:14" ht="14.1" customHeight="1">
      <c r="B14" s="60" t="s">
        <v>26</v>
      </c>
      <c r="C14" s="61"/>
      <c r="D14" s="5"/>
      <c r="E14" s="6">
        <v>2241.9</v>
      </c>
      <c r="F14" s="6">
        <v>2246.1</v>
      </c>
      <c r="G14" s="6">
        <v>2249.6999999999998</v>
      </c>
      <c r="H14" s="6">
        <v>2253.6999999999998</v>
      </c>
      <c r="I14" s="6">
        <v>2257.4</v>
      </c>
      <c r="J14" s="6"/>
      <c r="K14" s="7">
        <f t="shared" si="0"/>
        <v>15.5</v>
      </c>
      <c r="L14" s="14">
        <v>20</v>
      </c>
      <c r="M14" s="9">
        <f t="shared" si="1"/>
        <v>310</v>
      </c>
      <c r="N14" s="6">
        <f t="shared" si="2"/>
        <v>44.285714285714285</v>
      </c>
    </row>
    <row r="15" spans="2:14" ht="14.1" customHeight="1">
      <c r="B15" s="60" t="s">
        <v>27</v>
      </c>
      <c r="C15" s="61"/>
      <c r="D15" s="5"/>
      <c r="E15" s="6">
        <v>3369.9</v>
      </c>
      <c r="F15" s="6">
        <v>3373.9</v>
      </c>
      <c r="G15" s="6">
        <v>3378.2</v>
      </c>
      <c r="H15" s="6">
        <v>3382.7</v>
      </c>
      <c r="I15" s="6">
        <v>3386.7</v>
      </c>
      <c r="J15" s="6"/>
      <c r="K15" s="7">
        <f t="shared" si="0"/>
        <v>16.799999999999727</v>
      </c>
      <c r="L15" s="14">
        <v>20</v>
      </c>
      <c r="M15" s="9">
        <f t="shared" si="1"/>
        <v>335.99999999999454</v>
      </c>
      <c r="N15" s="6">
        <f t="shared" si="2"/>
        <v>47.999999999999218</v>
      </c>
    </row>
    <row r="16" spans="2:14" ht="14.1" customHeight="1">
      <c r="B16" s="60" t="s">
        <v>28</v>
      </c>
      <c r="C16" s="61"/>
      <c r="D16" s="5"/>
      <c r="E16" s="6">
        <v>1241.8</v>
      </c>
      <c r="F16" s="6">
        <v>1243.5</v>
      </c>
      <c r="G16" s="6">
        <v>1245.2</v>
      </c>
      <c r="H16" s="6">
        <v>1247</v>
      </c>
      <c r="I16" s="6">
        <v>1248.5</v>
      </c>
      <c r="J16" s="6"/>
      <c r="K16" s="7">
        <f t="shared" si="0"/>
        <v>6.7000000000000455</v>
      </c>
      <c r="L16" s="14">
        <v>20</v>
      </c>
      <c r="M16" s="9">
        <f t="shared" si="1"/>
        <v>134.00000000000091</v>
      </c>
      <c r="N16" s="6">
        <f t="shared" si="2"/>
        <v>19.142857142857274</v>
      </c>
    </row>
    <row r="17" spans="2:14" ht="14.1" customHeight="1">
      <c r="B17" s="60" t="s">
        <v>29</v>
      </c>
      <c r="C17" s="61"/>
      <c r="D17" s="5"/>
      <c r="E17" s="6">
        <v>1417.7</v>
      </c>
      <c r="F17" s="6">
        <v>1419.8</v>
      </c>
      <c r="G17" s="6">
        <v>1421.5</v>
      </c>
      <c r="H17" s="6">
        <v>1423.5</v>
      </c>
      <c r="I17" s="6">
        <v>1424.9</v>
      </c>
      <c r="J17" s="6"/>
      <c r="K17" s="7">
        <f t="shared" si="0"/>
        <v>7.2000000000000455</v>
      </c>
      <c r="L17" s="14">
        <v>30</v>
      </c>
      <c r="M17" s="9">
        <f t="shared" si="1"/>
        <v>216.00000000000136</v>
      </c>
      <c r="N17" s="6">
        <f t="shared" si="2"/>
        <v>30.857142857143053</v>
      </c>
    </row>
    <row r="18" spans="2:14" ht="14.1" customHeight="1">
      <c r="B18" s="60" t="s">
        <v>43</v>
      </c>
      <c r="C18" s="61"/>
      <c r="D18" s="5"/>
      <c r="E18" s="6">
        <v>2721</v>
      </c>
      <c r="F18" s="6">
        <v>2721</v>
      </c>
      <c r="G18" s="6">
        <v>2730</v>
      </c>
      <c r="H18" s="6">
        <v>2735</v>
      </c>
      <c r="I18" s="6">
        <v>2779</v>
      </c>
      <c r="J18" s="6"/>
      <c r="K18" s="7">
        <f t="shared" si="0"/>
        <v>58</v>
      </c>
      <c r="L18" s="14">
        <v>1</v>
      </c>
      <c r="M18" s="6">
        <f t="shared" si="1"/>
        <v>58</v>
      </c>
      <c r="N18" s="6">
        <f t="shared" si="2"/>
        <v>8.2857142857142865</v>
      </c>
    </row>
    <row r="19" spans="2:14" ht="14.1" customHeight="1">
      <c r="B19" s="60" t="s">
        <v>30</v>
      </c>
      <c r="C19" s="61"/>
      <c r="D19" s="5"/>
      <c r="E19" s="6">
        <v>2475</v>
      </c>
      <c r="F19" s="6">
        <v>2477</v>
      </c>
      <c r="G19" s="6">
        <v>2478</v>
      </c>
      <c r="H19" s="6">
        <v>2479</v>
      </c>
      <c r="I19" s="6">
        <v>2509</v>
      </c>
      <c r="J19" s="6"/>
      <c r="K19" s="7">
        <f t="shared" si="0"/>
        <v>34</v>
      </c>
      <c r="L19" s="14">
        <v>1</v>
      </c>
      <c r="M19" s="6">
        <f t="shared" si="1"/>
        <v>34</v>
      </c>
      <c r="N19" s="6">
        <f t="shared" si="2"/>
        <v>4.8571428571428568</v>
      </c>
    </row>
    <row r="20" spans="2:14" ht="14.1" customHeight="1">
      <c r="B20" s="60" t="s">
        <v>31</v>
      </c>
      <c r="C20" s="61"/>
      <c r="D20" s="5"/>
      <c r="E20" s="6">
        <v>28.9</v>
      </c>
      <c r="F20" s="6">
        <v>28.9</v>
      </c>
      <c r="G20" s="6">
        <v>28.9</v>
      </c>
      <c r="H20" s="6">
        <v>28.9</v>
      </c>
      <c r="I20" s="6">
        <v>28.9</v>
      </c>
      <c r="J20" s="6"/>
      <c r="K20" s="7">
        <f t="shared" si="0"/>
        <v>0</v>
      </c>
      <c r="L20" s="14">
        <v>1</v>
      </c>
      <c r="M20" s="6">
        <f t="shared" si="1"/>
        <v>0</v>
      </c>
      <c r="N20" s="6">
        <f t="shared" si="2"/>
        <v>0</v>
      </c>
    </row>
    <row r="21" spans="2:14" ht="14.1" customHeight="1">
      <c r="B21" s="60" t="s">
        <v>32</v>
      </c>
      <c r="C21" s="61"/>
      <c r="D21" s="5"/>
      <c r="E21" s="6">
        <v>6.2</v>
      </c>
      <c r="F21" s="6">
        <v>6.2</v>
      </c>
      <c r="G21" s="6">
        <v>6.2</v>
      </c>
      <c r="H21" s="6">
        <v>6.2</v>
      </c>
      <c r="I21" s="6">
        <v>6.2</v>
      </c>
      <c r="J21" s="6"/>
      <c r="K21" s="7">
        <f t="shared" si="0"/>
        <v>0</v>
      </c>
      <c r="L21" s="14">
        <v>1</v>
      </c>
      <c r="M21" s="6">
        <f t="shared" si="1"/>
        <v>0</v>
      </c>
      <c r="N21" s="6">
        <f t="shared" si="2"/>
        <v>0</v>
      </c>
    </row>
    <row r="22" spans="2:14" ht="14.1" customHeight="1">
      <c r="B22" s="60" t="s">
        <v>33</v>
      </c>
      <c r="C22" s="61"/>
      <c r="D22" s="5"/>
      <c r="E22" s="6">
        <v>4.5</v>
      </c>
      <c r="F22" s="6">
        <v>4.5</v>
      </c>
      <c r="G22" s="6">
        <v>4.5</v>
      </c>
      <c r="H22" s="6">
        <v>4.5</v>
      </c>
      <c r="I22" s="6">
        <v>4.5</v>
      </c>
      <c r="J22" s="6"/>
      <c r="K22" s="7">
        <f t="shared" si="0"/>
        <v>0</v>
      </c>
      <c r="L22" s="14">
        <v>1</v>
      </c>
      <c r="M22" s="6">
        <f t="shared" si="1"/>
        <v>0</v>
      </c>
      <c r="N22" s="6">
        <f t="shared" si="2"/>
        <v>0</v>
      </c>
    </row>
    <row r="23" spans="2:14" ht="14.1" customHeight="1">
      <c r="B23" s="60" t="s">
        <v>34</v>
      </c>
      <c r="C23" s="61"/>
      <c r="D23" s="5"/>
      <c r="E23" s="6">
        <v>40.6</v>
      </c>
      <c r="F23" s="6">
        <v>40.6</v>
      </c>
      <c r="G23" s="6">
        <v>40.6</v>
      </c>
      <c r="H23" s="6">
        <v>40.6</v>
      </c>
      <c r="I23" s="6">
        <v>40.6</v>
      </c>
      <c r="J23" s="6"/>
      <c r="K23" s="7">
        <f t="shared" si="0"/>
        <v>0</v>
      </c>
      <c r="L23" s="14">
        <v>1</v>
      </c>
      <c r="M23" s="6">
        <f t="shared" si="1"/>
        <v>0</v>
      </c>
      <c r="N23" s="6">
        <f t="shared" si="2"/>
        <v>0</v>
      </c>
    </row>
    <row r="24" spans="2:14" ht="14.1" customHeight="1">
      <c r="B24" s="60" t="s">
        <v>35</v>
      </c>
      <c r="C24" s="61"/>
      <c r="D24" s="5"/>
      <c r="E24" s="6">
        <v>786.5</v>
      </c>
      <c r="F24" s="6">
        <v>786.9</v>
      </c>
      <c r="G24" s="6">
        <v>787.5</v>
      </c>
      <c r="H24" s="6">
        <v>788</v>
      </c>
      <c r="I24" s="6">
        <v>788.5</v>
      </c>
      <c r="J24" s="6"/>
      <c r="K24" s="7">
        <f t="shared" si="0"/>
        <v>2</v>
      </c>
      <c r="L24" s="14">
        <v>1</v>
      </c>
      <c r="M24" s="6">
        <f t="shared" si="1"/>
        <v>2</v>
      </c>
      <c r="N24" s="6">
        <f t="shared" si="2"/>
        <v>0.2857142857142857</v>
      </c>
    </row>
    <row r="25" spans="2:14" ht="14.1" customHeight="1">
      <c r="B25" s="60" t="s">
        <v>36</v>
      </c>
      <c r="C25" s="61"/>
      <c r="D25" s="5"/>
      <c r="E25" s="6">
        <v>4200.5</v>
      </c>
      <c r="F25" s="6">
        <v>4201.8999999999996</v>
      </c>
      <c r="G25" s="6">
        <v>4203.1000000000004</v>
      </c>
      <c r="H25" s="6">
        <v>4204.6000000000004</v>
      </c>
      <c r="I25" s="6">
        <v>4208.3</v>
      </c>
      <c r="J25" s="6"/>
      <c r="K25" s="7">
        <f t="shared" si="0"/>
        <v>7.8000000000001819</v>
      </c>
      <c r="L25" s="14">
        <v>1</v>
      </c>
      <c r="M25" s="6">
        <f t="shared" si="1"/>
        <v>7.8000000000001819</v>
      </c>
      <c r="N25" s="6">
        <f t="shared" si="2"/>
        <v>1.1142857142857403</v>
      </c>
    </row>
    <row r="26" spans="2:14" ht="14.1" customHeight="1">
      <c r="B26" s="60" t="s">
        <v>37</v>
      </c>
      <c r="C26" s="61"/>
      <c r="D26" s="5"/>
      <c r="E26" s="6">
        <v>1062</v>
      </c>
      <c r="F26" s="6">
        <v>1064</v>
      </c>
      <c r="G26" s="6">
        <v>1066</v>
      </c>
      <c r="H26" s="6">
        <v>1068</v>
      </c>
      <c r="I26" s="6">
        <v>1070</v>
      </c>
      <c r="J26" s="6"/>
      <c r="K26" s="7">
        <f t="shared" si="0"/>
        <v>8</v>
      </c>
      <c r="L26" s="14">
        <v>20</v>
      </c>
      <c r="M26" s="6">
        <f t="shared" si="1"/>
        <v>160</v>
      </c>
      <c r="N26" s="6">
        <f t="shared" si="2"/>
        <v>22.857142857142858</v>
      </c>
    </row>
    <row r="27" spans="2:14" ht="14.1" customHeight="1">
      <c r="B27" s="60" t="s">
        <v>38</v>
      </c>
      <c r="C27" s="61"/>
      <c r="D27" s="5"/>
      <c r="E27" s="6">
        <v>5194</v>
      </c>
      <c r="F27" s="6">
        <v>5195</v>
      </c>
      <c r="G27" s="6">
        <v>5197</v>
      </c>
      <c r="H27" s="6">
        <v>5206</v>
      </c>
      <c r="I27" s="6">
        <v>5224</v>
      </c>
      <c r="J27" s="6"/>
      <c r="K27" s="7">
        <f t="shared" si="0"/>
        <v>30</v>
      </c>
      <c r="L27" s="14">
        <v>1</v>
      </c>
      <c r="M27" s="6">
        <f t="shared" si="1"/>
        <v>30</v>
      </c>
      <c r="N27" s="6">
        <f t="shared" si="2"/>
        <v>4.2857142857142856</v>
      </c>
    </row>
    <row r="28" spans="2:14" ht="14.1" customHeight="1">
      <c r="B28" s="60" t="s">
        <v>39</v>
      </c>
      <c r="C28" s="61"/>
      <c r="D28" s="5"/>
      <c r="E28" s="6">
        <v>2116.9</v>
      </c>
      <c r="F28" s="6">
        <v>2117.3000000000002</v>
      </c>
      <c r="G28" s="6">
        <v>2117.4</v>
      </c>
      <c r="H28" s="6">
        <v>2126.9</v>
      </c>
      <c r="I28" s="6">
        <v>2140.6999999999998</v>
      </c>
      <c r="J28" s="6"/>
      <c r="K28" s="7">
        <f t="shared" si="0"/>
        <v>23.799999999999727</v>
      </c>
      <c r="L28" s="14">
        <v>20</v>
      </c>
      <c r="M28" s="6">
        <f t="shared" si="1"/>
        <v>475.99999999999454</v>
      </c>
      <c r="N28" s="6">
        <f t="shared" si="2"/>
        <v>67.999999999999218</v>
      </c>
    </row>
    <row r="29" spans="2:14" ht="14.1" customHeight="1">
      <c r="B29" s="60" t="s">
        <v>40</v>
      </c>
      <c r="C29" s="61"/>
      <c r="D29" s="5"/>
      <c r="E29" s="6">
        <v>26158</v>
      </c>
      <c r="F29" s="6">
        <v>26177</v>
      </c>
      <c r="G29" s="6">
        <v>26203</v>
      </c>
      <c r="H29" s="6">
        <v>26224</v>
      </c>
      <c r="I29" s="6">
        <v>26245</v>
      </c>
      <c r="J29" s="6"/>
      <c r="K29" s="7">
        <f t="shared" si="0"/>
        <v>87</v>
      </c>
      <c r="L29" s="14">
        <v>30</v>
      </c>
      <c r="M29" s="6">
        <f t="shared" si="1"/>
        <v>2610</v>
      </c>
      <c r="N29" s="6">
        <f t="shared" si="2"/>
        <v>372.85714285714283</v>
      </c>
    </row>
    <row r="30" spans="2:14" ht="14.1" customHeight="1">
      <c r="B30" s="60" t="s">
        <v>41</v>
      </c>
      <c r="C30" s="61"/>
      <c r="D30" s="5"/>
      <c r="E30" s="6">
        <v>19257</v>
      </c>
      <c r="F30" s="6">
        <v>19340</v>
      </c>
      <c r="G30" s="6">
        <v>19429</v>
      </c>
      <c r="H30" s="6">
        <v>19522</v>
      </c>
      <c r="I30" s="6">
        <v>19599</v>
      </c>
      <c r="J30" s="6"/>
      <c r="K30" s="7">
        <f t="shared" si="0"/>
        <v>342</v>
      </c>
      <c r="L30" s="14">
        <v>30</v>
      </c>
      <c r="M30" s="6">
        <f t="shared" si="1"/>
        <v>10260</v>
      </c>
      <c r="N30" s="6">
        <f t="shared" si="2"/>
        <v>1465.7142857142858</v>
      </c>
    </row>
    <row r="31" spans="2:14" ht="14.1" customHeight="1">
      <c r="B31" s="60" t="s">
        <v>42</v>
      </c>
      <c r="C31" s="61"/>
      <c r="D31" s="5"/>
      <c r="E31" s="6">
        <v>24120</v>
      </c>
      <c r="F31" s="6">
        <v>24154</v>
      </c>
      <c r="G31" s="6">
        <v>24188</v>
      </c>
      <c r="H31" s="6">
        <v>24222</v>
      </c>
      <c r="I31" s="6">
        <v>24255</v>
      </c>
      <c r="J31" s="6"/>
      <c r="K31" s="7">
        <f t="shared" si="0"/>
        <v>135</v>
      </c>
      <c r="L31" s="14">
        <v>1</v>
      </c>
      <c r="M31" s="6">
        <f t="shared" si="1"/>
        <v>135</v>
      </c>
      <c r="N31" s="6">
        <f t="shared" si="2"/>
        <v>19.285714285714285</v>
      </c>
    </row>
    <row r="32" spans="2:14" ht="14.1" customHeight="1">
      <c r="B32" s="62"/>
      <c r="C32" s="62"/>
      <c r="D32" s="1"/>
      <c r="E32" s="13"/>
      <c r="F32" s="13"/>
      <c r="G32" s="13"/>
      <c r="H32" s="13"/>
      <c r="I32" s="13"/>
      <c r="J32" s="13"/>
      <c r="K32" s="16"/>
      <c r="L32" s="17"/>
      <c r="M32" s="11">
        <f>M8+M9+M10+M11+M12+M13+M14+M15+M16+M17+M18+M19+M20+M21+M22+M23+M24+M25+M26+M27+M28+M29+M30+M31</f>
        <v>16546.799999999985</v>
      </c>
      <c r="N32" s="11">
        <f t="shared" si="2"/>
        <v>2363.8285714285694</v>
      </c>
    </row>
    <row r="33" spans="2:14" ht="14.1" customHeight="1">
      <c r="B33" s="57" t="s">
        <v>59</v>
      </c>
      <c r="C33" s="57"/>
      <c r="D33" s="57"/>
      <c r="E33" s="57"/>
      <c r="F33" s="1"/>
      <c r="G33" s="1"/>
      <c r="H33" s="1"/>
      <c r="I33" s="1"/>
      <c r="J33" s="1"/>
      <c r="K33" s="1"/>
      <c r="L33" s="1"/>
      <c r="M33" s="1"/>
      <c r="N33" s="1"/>
    </row>
    <row r="34" spans="2:14" ht="14.1" customHeight="1">
      <c r="B34" s="18"/>
      <c r="C34" s="18"/>
      <c r="D34" s="58" t="s">
        <v>60</v>
      </c>
      <c r="E34" s="58"/>
      <c r="F34" s="58"/>
      <c r="G34" s="58"/>
      <c r="H34" s="58"/>
      <c r="I34" s="58"/>
      <c r="J34" s="58"/>
      <c r="K34" s="1"/>
      <c r="L34" s="1"/>
      <c r="M34" s="1"/>
      <c r="N34" s="1"/>
    </row>
    <row r="35" spans="2:14" ht="14.1" customHeight="1">
      <c r="B35" s="62"/>
      <c r="C35" s="62"/>
      <c r="D35" s="58" t="s">
        <v>63</v>
      </c>
      <c r="E35" s="58"/>
      <c r="F35" s="58"/>
      <c r="G35" s="58"/>
      <c r="H35" s="58"/>
      <c r="I35" s="58"/>
      <c r="J35" s="58"/>
      <c r="K35" s="1"/>
      <c r="L35" s="1"/>
      <c r="M35" s="1"/>
      <c r="N35" s="1"/>
    </row>
    <row r="36" spans="2:14">
      <c r="D36" s="59"/>
      <c r="E36" s="59"/>
      <c r="F36" s="59"/>
      <c r="G36" s="59"/>
      <c r="H36" s="59"/>
      <c r="I36" s="59"/>
      <c r="J36" s="59"/>
    </row>
  </sheetData>
  <mergeCells count="38">
    <mergeCell ref="D36:J36"/>
    <mergeCell ref="B26:C26"/>
    <mergeCell ref="B27:C27"/>
    <mergeCell ref="B28:C28"/>
    <mergeCell ref="B29:C29"/>
    <mergeCell ref="B35:C35"/>
    <mergeCell ref="D35:J35"/>
    <mergeCell ref="B30:C30"/>
    <mergeCell ref="B31:C31"/>
    <mergeCell ref="B32:C32"/>
    <mergeCell ref="B33:E33"/>
    <mergeCell ref="D34:J34"/>
    <mergeCell ref="B24:C24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1:C11"/>
    <mergeCell ref="B12:C12"/>
    <mergeCell ref="B13:C13"/>
    <mergeCell ref="L5:L7"/>
    <mergeCell ref="M5:M7"/>
    <mergeCell ref="B8:C8"/>
    <mergeCell ref="B9:C9"/>
    <mergeCell ref="B10:C10"/>
    <mergeCell ref="N5:N7"/>
    <mergeCell ref="B2:N2"/>
    <mergeCell ref="B3:N3"/>
    <mergeCell ref="B5:C7"/>
    <mergeCell ref="D5:J5"/>
    <mergeCell ref="K5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9"/>
  <sheetViews>
    <sheetView tabSelected="1" topLeftCell="B1" workbookViewId="0">
      <selection activeCell="Z15" sqref="Y14:Z15"/>
    </sheetView>
  </sheetViews>
  <sheetFormatPr defaultRowHeight="14.25"/>
  <cols>
    <col min="1" max="1" width="0.375" hidden="1" customWidth="1"/>
    <col min="2" max="2" width="5.375" customWidth="1"/>
    <col min="3" max="4" width="5.625" customWidth="1"/>
    <col min="5" max="5" width="2.125" customWidth="1"/>
    <col min="6" max="6" width="0.125" hidden="1" customWidth="1"/>
    <col min="9" max="9" width="11.75" customWidth="1"/>
    <col min="10" max="10" width="0.375" hidden="1" customWidth="1"/>
    <col min="11" max="11" width="0.625" hidden="1" customWidth="1"/>
    <col min="16" max="16" width="9.875" customWidth="1"/>
    <col min="17" max="17" width="0.125" hidden="1" customWidth="1"/>
    <col min="18" max="18" width="1" hidden="1" customWidth="1"/>
    <col min="19" max="19" width="1.125" customWidth="1"/>
    <col min="20" max="20" width="12.125" customWidth="1"/>
    <col min="21" max="21" width="11.625" customWidth="1"/>
  </cols>
  <sheetData>
    <row r="1" spans="1:2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3">
      <c r="A2" s="19"/>
      <c r="B2" s="57" t="s">
        <v>158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3">
      <c r="A3" s="19"/>
      <c r="B3" s="57" t="s">
        <v>151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3" ht="5.25" hidden="1" customHeight="1">
      <c r="A4" s="19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3" ht="13.5" customHeight="1">
      <c r="A5" s="19"/>
      <c r="B5" s="27" t="s">
        <v>73</v>
      </c>
      <c r="C5" s="92" t="s">
        <v>0</v>
      </c>
      <c r="D5" s="93"/>
      <c r="E5" s="93"/>
      <c r="F5" s="94"/>
      <c r="G5" s="92" t="s">
        <v>74</v>
      </c>
      <c r="H5" s="93"/>
      <c r="I5" s="93"/>
      <c r="J5" s="93"/>
      <c r="K5" s="94"/>
      <c r="L5" s="92" t="s">
        <v>152</v>
      </c>
      <c r="M5" s="93"/>
      <c r="N5" s="93"/>
      <c r="O5" s="93"/>
      <c r="P5" s="93"/>
      <c r="Q5" s="93"/>
      <c r="R5" s="93"/>
      <c r="S5" s="94"/>
      <c r="T5" s="36" t="s">
        <v>149</v>
      </c>
      <c r="U5" s="36" t="s">
        <v>150</v>
      </c>
      <c r="V5" s="56" t="s">
        <v>153</v>
      </c>
    </row>
    <row r="6" spans="1:23" ht="13.5" customHeight="1">
      <c r="A6" s="19"/>
      <c r="B6" s="20">
        <v>1</v>
      </c>
      <c r="C6" s="85" t="s">
        <v>120</v>
      </c>
      <c r="D6" s="85"/>
      <c r="E6" s="85"/>
      <c r="F6" s="85"/>
      <c r="G6" s="95" t="s">
        <v>147</v>
      </c>
      <c r="H6" s="96"/>
      <c r="I6" s="96"/>
      <c r="J6" s="96"/>
      <c r="K6" s="97"/>
      <c r="L6" s="86" t="s">
        <v>148</v>
      </c>
      <c r="M6" s="87"/>
      <c r="N6" s="87"/>
      <c r="O6" s="87"/>
      <c r="P6" s="87"/>
      <c r="Q6" s="87"/>
      <c r="R6" s="87"/>
      <c r="S6" s="88"/>
      <c r="T6" s="39">
        <v>2064</v>
      </c>
      <c r="U6" s="40">
        <v>1634</v>
      </c>
      <c r="V6" s="51">
        <v>2494</v>
      </c>
    </row>
    <row r="7" spans="1:23" ht="13.5" customHeight="1">
      <c r="A7" s="19"/>
      <c r="B7" s="22"/>
      <c r="C7" s="75"/>
      <c r="D7" s="76"/>
      <c r="E7" s="76"/>
      <c r="F7" s="77"/>
      <c r="G7" s="78"/>
      <c r="H7" s="79"/>
      <c r="I7" s="79"/>
      <c r="J7" s="79"/>
      <c r="K7" s="84"/>
      <c r="L7" s="75" t="s">
        <v>157</v>
      </c>
      <c r="M7" s="76"/>
      <c r="N7" s="76"/>
      <c r="O7" s="76"/>
      <c r="P7" s="76"/>
      <c r="Q7" s="76"/>
      <c r="R7" s="76"/>
      <c r="S7" s="77"/>
      <c r="T7" s="23"/>
      <c r="U7" s="34"/>
      <c r="V7" s="52"/>
    </row>
    <row r="8" spans="1:23" ht="13.5" customHeight="1">
      <c r="A8" s="19"/>
      <c r="B8" s="20">
        <v>2</v>
      </c>
      <c r="C8" s="86" t="s">
        <v>121</v>
      </c>
      <c r="D8" s="87"/>
      <c r="E8" s="87"/>
      <c r="F8" s="88"/>
      <c r="G8" s="86" t="s">
        <v>116</v>
      </c>
      <c r="H8" s="87"/>
      <c r="I8" s="87"/>
      <c r="J8" s="87"/>
      <c r="K8" s="88"/>
      <c r="L8" s="86" t="s">
        <v>75</v>
      </c>
      <c r="M8" s="87"/>
      <c r="N8" s="87"/>
      <c r="O8" s="87"/>
      <c r="P8" s="87"/>
      <c r="Q8" s="87"/>
      <c r="R8" s="87"/>
      <c r="S8" s="88"/>
      <c r="T8" s="24">
        <v>105.2</v>
      </c>
      <c r="U8" s="33">
        <v>97.5</v>
      </c>
      <c r="V8" s="53">
        <v>141.9</v>
      </c>
    </row>
    <row r="9" spans="1:23" ht="13.5" customHeight="1">
      <c r="A9" s="19"/>
      <c r="B9" s="25"/>
      <c r="C9" s="75"/>
      <c r="D9" s="76"/>
      <c r="E9" s="76"/>
      <c r="F9" s="26"/>
      <c r="G9" s="75" t="s">
        <v>117</v>
      </c>
      <c r="H9" s="76"/>
      <c r="I9" s="76"/>
      <c r="J9" s="76"/>
      <c r="K9" s="77"/>
      <c r="L9" s="78"/>
      <c r="M9" s="79"/>
      <c r="N9" s="79"/>
      <c r="O9" s="79"/>
      <c r="P9" s="79"/>
      <c r="Q9" s="79"/>
      <c r="R9" s="79"/>
      <c r="S9" s="26"/>
      <c r="T9" s="21"/>
      <c r="U9" s="34"/>
      <c r="V9" s="52"/>
    </row>
    <row r="10" spans="1:23" ht="13.5" customHeight="1">
      <c r="A10" s="19"/>
      <c r="B10" s="20">
        <v>3</v>
      </c>
      <c r="C10" s="85" t="s">
        <v>122</v>
      </c>
      <c r="D10" s="85"/>
      <c r="E10" s="85"/>
      <c r="F10" s="85"/>
      <c r="G10" s="86" t="s">
        <v>76</v>
      </c>
      <c r="H10" s="87"/>
      <c r="I10" s="87"/>
      <c r="J10" s="87"/>
      <c r="K10" s="88"/>
      <c r="L10" s="86" t="s">
        <v>77</v>
      </c>
      <c r="M10" s="87"/>
      <c r="N10" s="87"/>
      <c r="O10" s="87"/>
      <c r="P10" s="87"/>
      <c r="Q10" s="87"/>
      <c r="R10" s="87"/>
      <c r="S10" s="88"/>
      <c r="T10" s="43">
        <v>1611</v>
      </c>
      <c r="U10" s="40">
        <v>1236</v>
      </c>
      <c r="V10" s="51">
        <v>1635</v>
      </c>
    </row>
    <row r="11" spans="1:23" ht="13.5" customHeight="1">
      <c r="A11" s="19"/>
      <c r="B11" s="22"/>
      <c r="C11" s="75"/>
      <c r="D11" s="76"/>
      <c r="E11" s="76"/>
      <c r="F11" s="77"/>
      <c r="G11" s="78"/>
      <c r="H11" s="79"/>
      <c r="I11" s="79"/>
      <c r="J11" s="79"/>
      <c r="K11" s="84"/>
      <c r="L11" s="75" t="s">
        <v>78</v>
      </c>
      <c r="M11" s="76"/>
      <c r="N11" s="76"/>
      <c r="O11" s="76"/>
      <c r="P11" s="76"/>
      <c r="Q11" s="76"/>
      <c r="R11" s="76"/>
      <c r="S11" s="77"/>
      <c r="T11" s="23"/>
      <c r="U11" s="34"/>
      <c r="V11" s="52"/>
    </row>
    <row r="12" spans="1:23" ht="13.5" customHeight="1">
      <c r="A12" s="19"/>
      <c r="B12" s="27">
        <v>4</v>
      </c>
      <c r="C12" s="80" t="s">
        <v>123</v>
      </c>
      <c r="D12" s="80"/>
      <c r="E12" s="80"/>
      <c r="F12" s="80"/>
      <c r="G12" s="81" t="s">
        <v>79</v>
      </c>
      <c r="H12" s="82"/>
      <c r="I12" s="82"/>
      <c r="J12" s="82"/>
      <c r="K12" s="83"/>
      <c r="L12" s="81" t="s">
        <v>154</v>
      </c>
      <c r="M12" s="82"/>
      <c r="N12" s="82"/>
      <c r="O12" s="82"/>
      <c r="P12" s="82"/>
      <c r="Q12" s="82"/>
      <c r="R12" s="82"/>
      <c r="S12" s="83"/>
      <c r="T12" s="44">
        <v>3460</v>
      </c>
      <c r="U12" s="45">
        <v>3240</v>
      </c>
      <c r="V12" s="50">
        <v>4840</v>
      </c>
      <c r="W12" s="55"/>
    </row>
    <row r="13" spans="1:23" ht="13.5" customHeight="1">
      <c r="A13" s="19"/>
      <c r="B13" s="20">
        <v>5</v>
      </c>
      <c r="C13" s="85" t="s">
        <v>124</v>
      </c>
      <c r="D13" s="85"/>
      <c r="E13" s="85"/>
      <c r="F13" s="85"/>
      <c r="G13" s="86" t="s">
        <v>146</v>
      </c>
      <c r="H13" s="87"/>
      <c r="I13" s="87"/>
      <c r="J13" s="87"/>
      <c r="K13" s="88"/>
      <c r="L13" s="86" t="s">
        <v>80</v>
      </c>
      <c r="M13" s="87"/>
      <c r="N13" s="87"/>
      <c r="O13" s="87"/>
      <c r="P13" s="87"/>
      <c r="Q13" s="87"/>
      <c r="R13" s="87"/>
      <c r="S13" s="88"/>
      <c r="T13" s="29">
        <v>462</v>
      </c>
      <c r="U13" s="33">
        <v>386</v>
      </c>
      <c r="V13" s="53">
        <v>444</v>
      </c>
    </row>
    <row r="14" spans="1:23" ht="13.5" customHeight="1">
      <c r="A14" s="19"/>
      <c r="B14" s="22"/>
      <c r="C14" s="75"/>
      <c r="D14" s="76"/>
      <c r="E14" s="76"/>
      <c r="F14" s="77"/>
      <c r="G14" s="78"/>
      <c r="H14" s="79"/>
      <c r="I14" s="79"/>
      <c r="J14" s="79"/>
      <c r="K14" s="84"/>
      <c r="L14" s="75" t="s">
        <v>81</v>
      </c>
      <c r="M14" s="76"/>
      <c r="N14" s="76"/>
      <c r="O14" s="76"/>
      <c r="P14" s="76"/>
      <c r="Q14" s="76"/>
      <c r="R14" s="76"/>
      <c r="S14" s="77"/>
      <c r="T14" s="32"/>
      <c r="U14" s="34"/>
      <c r="V14" s="52"/>
      <c r="W14" s="49"/>
    </row>
    <row r="15" spans="1:23" ht="13.5" customHeight="1">
      <c r="A15" s="19"/>
      <c r="B15" s="20">
        <v>6</v>
      </c>
      <c r="C15" s="85" t="s">
        <v>125</v>
      </c>
      <c r="D15" s="85"/>
      <c r="E15" s="85"/>
      <c r="F15" s="85"/>
      <c r="G15" s="86" t="s">
        <v>82</v>
      </c>
      <c r="H15" s="87"/>
      <c r="I15" s="87"/>
      <c r="J15" s="87"/>
      <c r="K15" s="88"/>
      <c r="L15" s="81" t="s">
        <v>83</v>
      </c>
      <c r="M15" s="82"/>
      <c r="N15" s="82"/>
      <c r="O15" s="82"/>
      <c r="P15" s="82"/>
      <c r="Q15" s="82"/>
      <c r="R15" s="82"/>
      <c r="S15" s="83"/>
      <c r="T15" s="46">
        <v>1382</v>
      </c>
      <c r="U15" s="45">
        <v>1206</v>
      </c>
      <c r="V15" s="50">
        <v>1488</v>
      </c>
    </row>
    <row r="16" spans="1:23" ht="13.5" customHeight="1">
      <c r="A16" s="19"/>
      <c r="B16" s="27">
        <v>7</v>
      </c>
      <c r="C16" s="80" t="s">
        <v>126</v>
      </c>
      <c r="D16" s="80"/>
      <c r="E16" s="80"/>
      <c r="F16" s="80"/>
      <c r="G16" s="81" t="s">
        <v>145</v>
      </c>
      <c r="H16" s="82"/>
      <c r="I16" s="82"/>
      <c r="J16" s="82"/>
      <c r="K16" s="83"/>
      <c r="L16" s="81" t="s">
        <v>84</v>
      </c>
      <c r="M16" s="82"/>
      <c r="N16" s="82"/>
      <c r="O16" s="82"/>
      <c r="P16" s="82"/>
      <c r="Q16" s="82"/>
      <c r="R16" s="82"/>
      <c r="S16" s="83"/>
      <c r="T16" s="46">
        <v>1476</v>
      </c>
      <c r="U16" s="45">
        <v>1040</v>
      </c>
      <c r="V16" s="50">
        <v>1298</v>
      </c>
    </row>
    <row r="17" spans="1:22" ht="13.5" customHeight="1">
      <c r="A17" s="19"/>
      <c r="B17" s="20">
        <v>8</v>
      </c>
      <c r="C17" s="85" t="s">
        <v>127</v>
      </c>
      <c r="D17" s="85"/>
      <c r="E17" s="85"/>
      <c r="F17" s="85"/>
      <c r="G17" s="86" t="s">
        <v>85</v>
      </c>
      <c r="H17" s="87"/>
      <c r="I17" s="87"/>
      <c r="J17" s="87"/>
      <c r="K17" s="88"/>
      <c r="L17" s="86" t="s">
        <v>118</v>
      </c>
      <c r="M17" s="87"/>
      <c r="N17" s="87"/>
      <c r="O17" s="87"/>
      <c r="P17" s="87"/>
      <c r="Q17" s="87"/>
      <c r="R17" s="87"/>
      <c r="S17" s="88"/>
      <c r="T17" s="43">
        <v>1706</v>
      </c>
      <c r="U17" s="40">
        <v>1508</v>
      </c>
      <c r="V17" s="51">
        <v>1784</v>
      </c>
    </row>
    <row r="18" spans="1:22" ht="13.5" customHeight="1">
      <c r="A18" s="19"/>
      <c r="B18" s="22"/>
      <c r="C18" s="75"/>
      <c r="D18" s="76"/>
      <c r="E18" s="76"/>
      <c r="F18" s="77"/>
      <c r="G18" s="78"/>
      <c r="H18" s="79"/>
      <c r="I18" s="79"/>
      <c r="J18" s="79"/>
      <c r="K18" s="84"/>
      <c r="L18" s="75" t="s">
        <v>119</v>
      </c>
      <c r="M18" s="76"/>
      <c r="N18" s="76"/>
      <c r="O18" s="76"/>
      <c r="P18" s="76"/>
      <c r="Q18" s="76"/>
      <c r="R18" s="76"/>
      <c r="S18" s="77"/>
      <c r="T18" s="41"/>
      <c r="U18" s="42"/>
      <c r="V18" s="52"/>
    </row>
    <row r="19" spans="1:22" ht="13.5" customHeight="1">
      <c r="A19" s="19"/>
      <c r="B19" s="20">
        <v>9</v>
      </c>
      <c r="C19" s="85" t="s">
        <v>128</v>
      </c>
      <c r="D19" s="85"/>
      <c r="E19" s="85"/>
      <c r="F19" s="85"/>
      <c r="G19" s="86" t="s">
        <v>144</v>
      </c>
      <c r="H19" s="87"/>
      <c r="I19" s="87"/>
      <c r="J19" s="87"/>
      <c r="K19" s="88"/>
      <c r="L19" s="86" t="s">
        <v>86</v>
      </c>
      <c r="M19" s="87"/>
      <c r="N19" s="87"/>
      <c r="O19" s="87"/>
      <c r="P19" s="87"/>
      <c r="Q19" s="87"/>
      <c r="R19" s="87"/>
      <c r="S19" s="88"/>
      <c r="T19" s="24">
        <v>694</v>
      </c>
      <c r="U19" s="33">
        <v>548</v>
      </c>
      <c r="V19" s="53">
        <v>771</v>
      </c>
    </row>
    <row r="20" spans="1:22" ht="13.5" customHeight="1">
      <c r="A20" s="19"/>
      <c r="B20" s="22"/>
      <c r="C20" s="75"/>
      <c r="D20" s="76"/>
      <c r="E20" s="76"/>
      <c r="F20" s="77"/>
      <c r="G20" s="78"/>
      <c r="H20" s="79"/>
      <c r="I20" s="79"/>
      <c r="J20" s="79"/>
      <c r="K20" s="84"/>
      <c r="L20" s="75" t="s">
        <v>87</v>
      </c>
      <c r="M20" s="76"/>
      <c r="N20" s="76"/>
      <c r="O20" s="76"/>
      <c r="P20" s="76"/>
      <c r="Q20" s="76"/>
      <c r="R20" s="76"/>
      <c r="S20" s="77"/>
      <c r="T20" s="23"/>
      <c r="U20" s="34"/>
      <c r="V20" s="52"/>
    </row>
    <row r="21" spans="1:22" ht="13.5" customHeight="1">
      <c r="A21" s="19"/>
      <c r="B21" s="20">
        <v>10</v>
      </c>
      <c r="C21" s="85" t="s">
        <v>129</v>
      </c>
      <c r="D21" s="85"/>
      <c r="E21" s="85"/>
      <c r="F21" s="85"/>
      <c r="G21" s="86" t="s">
        <v>88</v>
      </c>
      <c r="H21" s="87"/>
      <c r="I21" s="87"/>
      <c r="J21" s="87"/>
      <c r="K21" s="88"/>
      <c r="L21" s="86" t="s">
        <v>89</v>
      </c>
      <c r="M21" s="87"/>
      <c r="N21" s="87"/>
      <c r="O21" s="87"/>
      <c r="P21" s="87"/>
      <c r="Q21" s="87"/>
      <c r="R21" s="87"/>
      <c r="S21" s="88"/>
      <c r="T21" s="38">
        <v>1082</v>
      </c>
      <c r="U21" s="33">
        <v>891</v>
      </c>
      <c r="V21" s="51">
        <v>1008</v>
      </c>
    </row>
    <row r="22" spans="1:22" ht="13.5" customHeight="1">
      <c r="A22" s="19"/>
      <c r="B22" s="22"/>
      <c r="C22" s="75"/>
      <c r="D22" s="76"/>
      <c r="E22" s="76"/>
      <c r="F22" s="77"/>
      <c r="G22" s="78"/>
      <c r="H22" s="79"/>
      <c r="I22" s="79"/>
      <c r="J22" s="79"/>
      <c r="K22" s="84"/>
      <c r="L22" s="75" t="s">
        <v>90</v>
      </c>
      <c r="M22" s="76"/>
      <c r="N22" s="76"/>
      <c r="O22" s="76"/>
      <c r="P22" s="76"/>
      <c r="Q22" s="76"/>
      <c r="R22" s="76"/>
      <c r="S22" s="77"/>
      <c r="T22" s="23"/>
      <c r="U22" s="34"/>
      <c r="V22" s="52"/>
    </row>
    <row r="23" spans="1:22" ht="13.5" customHeight="1">
      <c r="A23" s="19"/>
      <c r="B23" s="27">
        <v>11</v>
      </c>
      <c r="C23" s="80" t="s">
        <v>130</v>
      </c>
      <c r="D23" s="80"/>
      <c r="E23" s="80"/>
      <c r="F23" s="80"/>
      <c r="G23" s="81" t="s">
        <v>91</v>
      </c>
      <c r="H23" s="82"/>
      <c r="I23" s="82"/>
      <c r="J23" s="82"/>
      <c r="K23" s="83"/>
      <c r="L23" s="81" t="s">
        <v>92</v>
      </c>
      <c r="M23" s="82"/>
      <c r="N23" s="82"/>
      <c r="O23" s="82"/>
      <c r="P23" s="82"/>
      <c r="Q23" s="82"/>
      <c r="R23" s="82"/>
      <c r="S23" s="83"/>
      <c r="T23" s="30">
        <v>107</v>
      </c>
      <c r="U23" s="35">
        <v>32</v>
      </c>
      <c r="V23" s="48">
        <v>121</v>
      </c>
    </row>
    <row r="24" spans="1:22" ht="13.5" customHeight="1">
      <c r="A24" s="19"/>
      <c r="B24" s="27">
        <v>12</v>
      </c>
      <c r="C24" s="80" t="s">
        <v>131</v>
      </c>
      <c r="D24" s="80"/>
      <c r="E24" s="80"/>
      <c r="F24" s="80"/>
      <c r="G24" s="81" t="s">
        <v>93</v>
      </c>
      <c r="H24" s="82"/>
      <c r="I24" s="82"/>
      <c r="J24" s="82"/>
      <c r="K24" s="83"/>
      <c r="L24" s="81" t="s">
        <v>94</v>
      </c>
      <c r="M24" s="82"/>
      <c r="N24" s="82"/>
      <c r="O24" s="82"/>
      <c r="P24" s="82"/>
      <c r="Q24" s="82"/>
      <c r="R24" s="82"/>
      <c r="S24" s="83"/>
      <c r="T24" s="28">
        <v>55</v>
      </c>
      <c r="U24" s="35">
        <v>16</v>
      </c>
      <c r="V24" s="48">
        <v>32</v>
      </c>
    </row>
    <row r="25" spans="1:22" ht="13.5" customHeight="1">
      <c r="A25" s="19"/>
      <c r="B25" s="27">
        <v>13</v>
      </c>
      <c r="C25" s="81" t="s">
        <v>132</v>
      </c>
      <c r="D25" s="82"/>
      <c r="E25" s="82"/>
      <c r="F25" s="83"/>
      <c r="G25" s="81" t="s">
        <v>95</v>
      </c>
      <c r="H25" s="82"/>
      <c r="I25" s="82"/>
      <c r="J25" s="82"/>
      <c r="K25" s="83"/>
      <c r="L25" s="81" t="s">
        <v>96</v>
      </c>
      <c r="M25" s="82"/>
      <c r="N25" s="82"/>
      <c r="O25" s="82"/>
      <c r="P25" s="82"/>
      <c r="Q25" s="82"/>
      <c r="R25" s="82"/>
      <c r="S25" s="83"/>
      <c r="T25" s="28">
        <v>0</v>
      </c>
      <c r="U25" s="35">
        <v>0</v>
      </c>
      <c r="V25" s="48">
        <v>0</v>
      </c>
    </row>
    <row r="26" spans="1:22" ht="13.5" customHeight="1">
      <c r="A26" s="19"/>
      <c r="B26" s="27">
        <v>14</v>
      </c>
      <c r="C26" s="81" t="s">
        <v>133</v>
      </c>
      <c r="D26" s="82"/>
      <c r="E26" s="82"/>
      <c r="F26" s="83"/>
      <c r="G26" s="81" t="s">
        <v>97</v>
      </c>
      <c r="H26" s="82"/>
      <c r="I26" s="82"/>
      <c r="J26" s="82"/>
      <c r="K26" s="83"/>
      <c r="L26" s="81" t="s">
        <v>98</v>
      </c>
      <c r="M26" s="82"/>
      <c r="N26" s="82"/>
      <c r="O26" s="82"/>
      <c r="P26" s="82"/>
      <c r="Q26" s="82"/>
      <c r="R26" s="82"/>
      <c r="S26" s="83"/>
      <c r="T26" s="28">
        <v>0</v>
      </c>
      <c r="U26" s="35">
        <v>0</v>
      </c>
      <c r="V26" s="48">
        <v>0</v>
      </c>
    </row>
    <row r="27" spans="1:22" ht="13.5" customHeight="1">
      <c r="A27" s="19"/>
      <c r="B27" s="27">
        <v>15</v>
      </c>
      <c r="C27" s="81" t="s">
        <v>134</v>
      </c>
      <c r="D27" s="82"/>
      <c r="E27" s="82"/>
      <c r="F27" s="83"/>
      <c r="G27" s="81" t="s">
        <v>99</v>
      </c>
      <c r="H27" s="82"/>
      <c r="I27" s="82"/>
      <c r="J27" s="82"/>
      <c r="K27" s="83"/>
      <c r="L27" s="81" t="s">
        <v>100</v>
      </c>
      <c r="M27" s="82"/>
      <c r="N27" s="82"/>
      <c r="O27" s="82"/>
      <c r="P27" s="82"/>
      <c r="Q27" s="82"/>
      <c r="R27" s="82"/>
      <c r="S27" s="83"/>
      <c r="T27" s="28">
        <v>0</v>
      </c>
      <c r="U27" s="35">
        <v>0</v>
      </c>
      <c r="V27" s="48">
        <v>0</v>
      </c>
    </row>
    <row r="28" spans="1:22" ht="13.5" customHeight="1">
      <c r="A28" s="19"/>
      <c r="B28" s="27">
        <v>16</v>
      </c>
      <c r="C28" s="81" t="s">
        <v>135</v>
      </c>
      <c r="D28" s="82"/>
      <c r="E28" s="82"/>
      <c r="F28" s="83"/>
      <c r="G28" s="81" t="s">
        <v>101</v>
      </c>
      <c r="H28" s="82"/>
      <c r="I28" s="82"/>
      <c r="J28" s="82"/>
      <c r="K28" s="83"/>
      <c r="L28" s="81" t="s">
        <v>102</v>
      </c>
      <c r="M28" s="82"/>
      <c r="N28" s="82"/>
      <c r="O28" s="82"/>
      <c r="P28" s="82"/>
      <c r="Q28" s="82"/>
      <c r="R28" s="82"/>
      <c r="S28" s="83"/>
      <c r="T28" s="28">
        <v>0</v>
      </c>
      <c r="U28" s="35">
        <v>0</v>
      </c>
      <c r="V28" s="48">
        <v>0</v>
      </c>
    </row>
    <row r="29" spans="1:22" ht="13.5" customHeight="1">
      <c r="A29" s="19"/>
      <c r="B29" s="27">
        <v>17</v>
      </c>
      <c r="C29" s="81" t="s">
        <v>136</v>
      </c>
      <c r="D29" s="82"/>
      <c r="E29" s="82"/>
      <c r="F29" s="83"/>
      <c r="G29" s="81" t="s">
        <v>103</v>
      </c>
      <c r="H29" s="82"/>
      <c r="I29" s="82"/>
      <c r="J29" s="82"/>
      <c r="K29" s="83"/>
      <c r="L29" s="81" t="s">
        <v>104</v>
      </c>
      <c r="M29" s="82"/>
      <c r="N29" s="82"/>
      <c r="O29" s="82"/>
      <c r="P29" s="82"/>
      <c r="Q29" s="82"/>
      <c r="R29" s="82"/>
      <c r="S29" s="83"/>
      <c r="T29" s="28">
        <v>8.6</v>
      </c>
      <c r="U29" s="35">
        <v>7.2</v>
      </c>
      <c r="V29" s="48">
        <v>8.5</v>
      </c>
    </row>
    <row r="30" spans="1:22" ht="13.5" customHeight="1">
      <c r="A30" s="19"/>
      <c r="B30" s="27">
        <v>18</v>
      </c>
      <c r="C30" s="81" t="s">
        <v>137</v>
      </c>
      <c r="D30" s="82"/>
      <c r="E30" s="82"/>
      <c r="F30" s="83"/>
      <c r="G30" s="81" t="s">
        <v>105</v>
      </c>
      <c r="H30" s="82"/>
      <c r="I30" s="82"/>
      <c r="J30" s="82"/>
      <c r="K30" s="83"/>
      <c r="L30" s="81" t="s">
        <v>106</v>
      </c>
      <c r="M30" s="82"/>
      <c r="N30" s="82"/>
      <c r="O30" s="82"/>
      <c r="P30" s="82"/>
      <c r="Q30" s="82"/>
      <c r="R30" s="82"/>
      <c r="S30" s="83"/>
      <c r="T30" s="28">
        <v>26.8</v>
      </c>
      <c r="U30" s="35">
        <v>17.7</v>
      </c>
      <c r="V30" s="48">
        <v>22.8</v>
      </c>
    </row>
    <row r="31" spans="1:22" ht="13.5" customHeight="1">
      <c r="A31" s="19"/>
      <c r="B31" s="27">
        <v>19</v>
      </c>
      <c r="C31" s="81" t="s">
        <v>138</v>
      </c>
      <c r="D31" s="82"/>
      <c r="E31" s="82"/>
      <c r="F31" s="83"/>
      <c r="G31" s="81" t="s">
        <v>107</v>
      </c>
      <c r="H31" s="82"/>
      <c r="I31" s="82"/>
      <c r="J31" s="82"/>
      <c r="K31" s="83"/>
      <c r="L31" s="81" t="s">
        <v>155</v>
      </c>
      <c r="M31" s="82"/>
      <c r="N31" s="82"/>
      <c r="O31" s="82"/>
      <c r="P31" s="82"/>
      <c r="Q31" s="82"/>
      <c r="R31" s="82"/>
      <c r="S31" s="83"/>
      <c r="T31" s="28">
        <v>800</v>
      </c>
      <c r="U31" s="35">
        <v>700</v>
      </c>
      <c r="V31" s="50">
        <v>1060</v>
      </c>
    </row>
    <row r="32" spans="1:22" ht="13.5" customHeight="1">
      <c r="A32" s="19"/>
      <c r="B32" s="27">
        <v>20</v>
      </c>
      <c r="C32" s="80" t="s">
        <v>139</v>
      </c>
      <c r="D32" s="80"/>
      <c r="E32" s="80"/>
      <c r="F32" s="80"/>
      <c r="G32" s="81" t="s">
        <v>108</v>
      </c>
      <c r="H32" s="82"/>
      <c r="I32" s="82"/>
      <c r="J32" s="82"/>
      <c r="K32" s="83"/>
      <c r="L32" s="81" t="s">
        <v>109</v>
      </c>
      <c r="M32" s="82"/>
      <c r="N32" s="82"/>
      <c r="O32" s="82"/>
      <c r="P32" s="82"/>
      <c r="Q32" s="82"/>
      <c r="R32" s="82"/>
      <c r="S32" s="83"/>
      <c r="T32" s="28">
        <v>64</v>
      </c>
      <c r="U32" s="35">
        <v>61</v>
      </c>
      <c r="V32" s="48">
        <v>82</v>
      </c>
    </row>
    <row r="33" spans="1:22" ht="13.5" customHeight="1">
      <c r="A33" s="19"/>
      <c r="B33" s="27">
        <v>21</v>
      </c>
      <c r="C33" s="81" t="s">
        <v>140</v>
      </c>
      <c r="D33" s="82"/>
      <c r="E33" s="82"/>
      <c r="F33" s="83"/>
      <c r="G33" s="81" t="s">
        <v>110</v>
      </c>
      <c r="H33" s="82"/>
      <c r="I33" s="82"/>
      <c r="J33" s="82"/>
      <c r="K33" s="83"/>
      <c r="L33" s="81" t="s">
        <v>109</v>
      </c>
      <c r="M33" s="82"/>
      <c r="N33" s="82"/>
      <c r="O33" s="82"/>
      <c r="P33" s="82"/>
      <c r="Q33" s="82"/>
      <c r="R33" s="82"/>
      <c r="S33" s="83"/>
      <c r="T33" s="47">
        <v>1106</v>
      </c>
      <c r="U33" s="35">
        <v>648</v>
      </c>
      <c r="V33" s="48">
        <v>876</v>
      </c>
    </row>
    <row r="34" spans="1:22" ht="13.5" customHeight="1">
      <c r="A34" s="19"/>
      <c r="B34" s="27">
        <v>22</v>
      </c>
      <c r="C34" s="80" t="s">
        <v>141</v>
      </c>
      <c r="D34" s="80"/>
      <c r="E34" s="80"/>
      <c r="F34" s="80"/>
      <c r="G34" s="81" t="s">
        <v>111</v>
      </c>
      <c r="H34" s="82"/>
      <c r="I34" s="82"/>
      <c r="J34" s="82"/>
      <c r="K34" s="83"/>
      <c r="L34" s="81" t="s">
        <v>112</v>
      </c>
      <c r="M34" s="82"/>
      <c r="N34" s="82"/>
      <c r="O34" s="82"/>
      <c r="P34" s="82"/>
      <c r="Q34" s="82"/>
      <c r="R34" s="82"/>
      <c r="S34" s="83"/>
      <c r="T34" s="28">
        <v>617</v>
      </c>
      <c r="U34" s="35">
        <v>590</v>
      </c>
      <c r="V34" s="50">
        <v>1060</v>
      </c>
    </row>
    <row r="35" spans="1:22" ht="13.5" customHeight="1">
      <c r="A35" s="19"/>
      <c r="B35" s="27">
        <v>23</v>
      </c>
      <c r="C35" s="80" t="s">
        <v>142</v>
      </c>
      <c r="D35" s="80"/>
      <c r="E35" s="80"/>
      <c r="F35" s="80"/>
      <c r="G35" s="81" t="s">
        <v>113</v>
      </c>
      <c r="H35" s="82"/>
      <c r="I35" s="82"/>
      <c r="J35" s="82"/>
      <c r="K35" s="83"/>
      <c r="L35" s="81" t="s">
        <v>114</v>
      </c>
      <c r="M35" s="82"/>
      <c r="N35" s="82"/>
      <c r="O35" s="82"/>
      <c r="P35" s="82"/>
      <c r="Q35" s="82"/>
      <c r="R35" s="82"/>
      <c r="S35" s="83"/>
      <c r="T35" s="47">
        <v>1641</v>
      </c>
      <c r="U35" s="45">
        <v>1333</v>
      </c>
      <c r="V35" s="50">
        <v>2082</v>
      </c>
    </row>
    <row r="36" spans="1:22" ht="13.5" customHeight="1">
      <c r="A36" s="19"/>
      <c r="B36" s="27">
        <v>24</v>
      </c>
      <c r="C36" s="80" t="s">
        <v>143</v>
      </c>
      <c r="D36" s="80"/>
      <c r="E36" s="80"/>
      <c r="F36" s="80"/>
      <c r="G36" s="81" t="s">
        <v>115</v>
      </c>
      <c r="H36" s="82"/>
      <c r="I36" s="82"/>
      <c r="J36" s="82"/>
      <c r="K36" s="83"/>
      <c r="L36" s="81" t="s">
        <v>156</v>
      </c>
      <c r="M36" s="82"/>
      <c r="N36" s="82"/>
      <c r="O36" s="82"/>
      <c r="P36" s="82"/>
      <c r="Q36" s="82"/>
      <c r="R36" s="82"/>
      <c r="S36" s="83"/>
      <c r="T36" s="28">
        <v>674</v>
      </c>
      <c r="U36" s="35">
        <v>530</v>
      </c>
      <c r="V36" s="48">
        <v>860</v>
      </c>
    </row>
    <row r="37" spans="1:22" ht="13.5" customHeight="1">
      <c r="A37" s="19"/>
      <c r="B37" s="89" t="s">
        <v>1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1"/>
      <c r="T37" s="37">
        <f>SUM(T6:T36)</f>
        <v>19141.599999999999</v>
      </c>
      <c r="U37" s="37">
        <f>SUM(U6:U36)</f>
        <v>15721.400000000001</v>
      </c>
      <c r="V37" s="54">
        <v>22858</v>
      </c>
    </row>
    <row r="38" spans="1:22">
      <c r="A38" s="19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</sheetData>
  <mergeCells count="99">
    <mergeCell ref="B37:S37"/>
    <mergeCell ref="C5:F5"/>
    <mergeCell ref="G5:K5"/>
    <mergeCell ref="L5:S5"/>
    <mergeCell ref="C6:F6"/>
    <mergeCell ref="G6:K6"/>
    <mergeCell ref="L6:S6"/>
    <mergeCell ref="G7:K7"/>
    <mergeCell ref="L7:S7"/>
    <mergeCell ref="C8:F8"/>
    <mergeCell ref="G8:K8"/>
    <mergeCell ref="L8:S8"/>
    <mergeCell ref="C10:F10"/>
    <mergeCell ref="G10:K10"/>
    <mergeCell ref="L10:S10"/>
    <mergeCell ref="G11:K11"/>
    <mergeCell ref="L11:S11"/>
    <mergeCell ref="C12:F12"/>
    <mergeCell ref="G12:K12"/>
    <mergeCell ref="L12:S12"/>
    <mergeCell ref="C13:F13"/>
    <mergeCell ref="G13:K13"/>
    <mergeCell ref="L13:S13"/>
    <mergeCell ref="G14:K14"/>
    <mergeCell ref="L14:S14"/>
    <mergeCell ref="C15:F15"/>
    <mergeCell ref="G15:K15"/>
    <mergeCell ref="L15:S15"/>
    <mergeCell ref="C16:F16"/>
    <mergeCell ref="G16:K16"/>
    <mergeCell ref="L16:S16"/>
    <mergeCell ref="C17:F17"/>
    <mergeCell ref="G17:K17"/>
    <mergeCell ref="L17:S17"/>
    <mergeCell ref="G18:K18"/>
    <mergeCell ref="L18:S18"/>
    <mergeCell ref="C19:F19"/>
    <mergeCell ref="G19:K19"/>
    <mergeCell ref="L19:S19"/>
    <mergeCell ref="G20:K20"/>
    <mergeCell ref="L20:S20"/>
    <mergeCell ref="C21:F21"/>
    <mergeCell ref="G21:K21"/>
    <mergeCell ref="L21:S21"/>
    <mergeCell ref="G22:K22"/>
    <mergeCell ref="L22:S22"/>
    <mergeCell ref="C23:F23"/>
    <mergeCell ref="G23:K23"/>
    <mergeCell ref="L23:S23"/>
    <mergeCell ref="C22:F22"/>
    <mergeCell ref="C24:F24"/>
    <mergeCell ref="G24:K24"/>
    <mergeCell ref="L24:S24"/>
    <mergeCell ref="C25:F25"/>
    <mergeCell ref="G25:K25"/>
    <mergeCell ref="L25:S25"/>
    <mergeCell ref="C26:F26"/>
    <mergeCell ref="G26:K26"/>
    <mergeCell ref="L26:S26"/>
    <mergeCell ref="C27:F27"/>
    <mergeCell ref="G27:K27"/>
    <mergeCell ref="L27:S27"/>
    <mergeCell ref="C28:F28"/>
    <mergeCell ref="G28:K28"/>
    <mergeCell ref="L28:S28"/>
    <mergeCell ref="C29:F29"/>
    <mergeCell ref="G29:K29"/>
    <mergeCell ref="L29:S29"/>
    <mergeCell ref="L32:S32"/>
    <mergeCell ref="G33:K33"/>
    <mergeCell ref="L33:S33"/>
    <mergeCell ref="C33:F33"/>
    <mergeCell ref="C30:F30"/>
    <mergeCell ref="G30:K30"/>
    <mergeCell ref="L30:S30"/>
    <mergeCell ref="C31:F31"/>
    <mergeCell ref="G31:K31"/>
    <mergeCell ref="L31:S31"/>
    <mergeCell ref="C36:F36"/>
    <mergeCell ref="G36:K36"/>
    <mergeCell ref="L36:S36"/>
    <mergeCell ref="C7:F7"/>
    <mergeCell ref="C11:F11"/>
    <mergeCell ref="C14:F14"/>
    <mergeCell ref="C18:F18"/>
    <mergeCell ref="C20:F20"/>
    <mergeCell ref="C34:F34"/>
    <mergeCell ref="G34:K34"/>
    <mergeCell ref="L34:S34"/>
    <mergeCell ref="C35:F35"/>
    <mergeCell ref="G35:K35"/>
    <mergeCell ref="L35:S35"/>
    <mergeCell ref="C32:F32"/>
    <mergeCell ref="G32:K32"/>
    <mergeCell ref="G9:K9"/>
    <mergeCell ref="C9:E9"/>
    <mergeCell ref="L9:R9"/>
    <mergeCell ref="B2:U2"/>
    <mergeCell ref="B3:U3"/>
  </mergeCells>
  <pageMargins left="0.31496062992125984" right="0.31496062992125984" top="0.74803149606299213" bottom="0.74803149606299213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29 ตค 55</vt:lpstr>
      <vt:lpstr>21 ตค55</vt:lpstr>
      <vt:lpstr>4 พย 55</vt:lpstr>
      <vt:lpstr>11 พย 55</vt:lpstr>
      <vt:lpstr>สรุป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</dc:creator>
  <cp:lastModifiedBy>user</cp:lastModifiedBy>
  <cp:lastPrinted>2013-02-12T16:46:24Z</cp:lastPrinted>
  <dcterms:created xsi:type="dcterms:W3CDTF">2011-02-28T07:14:41Z</dcterms:created>
  <dcterms:modified xsi:type="dcterms:W3CDTF">2013-02-12T16:46:53Z</dcterms:modified>
</cp:coreProperties>
</file>